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<sst xmlns="http://schemas.openxmlformats.org/spreadsheetml/2006/main" count="180" uniqueCount="138">
  <si>
    <t>附件8</t>
  </si>
  <si>
    <t>滨海新区镇（街道/办事处）2023年秋季秸秆机械化还田作业补助汇总表</t>
  </si>
  <si>
    <r>
      <rPr>
        <sz val="12"/>
        <color rgb="FF000000"/>
        <rFont val="宋体"/>
        <charset val="134"/>
      </rPr>
      <t>滨海新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</si>
  <si>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</si>
  <si>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</si>
  <si>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</si>
  <si>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</si>
  <si>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</si>
  <si>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</si>
  <si>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</si>
  <si>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</si>
  <si>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川港村</t>
  </si>
  <si>
    <t>范堑村</t>
  </si>
  <si>
    <t>富港村</t>
  </si>
  <si>
    <t>建场村</t>
  </si>
  <si>
    <t>滩河村</t>
  </si>
  <si>
    <t>五虎村</t>
  </si>
  <si>
    <t>五凌村</t>
  </si>
  <si>
    <t>江海村</t>
  </si>
  <si>
    <t>海港村</t>
  </si>
  <si>
    <t>通港村</t>
  </si>
  <si>
    <t>汤灶村</t>
  </si>
  <si>
    <t>顾陶村</t>
  </si>
  <si>
    <t>镇海村</t>
  </si>
  <si>
    <t>新坝村</t>
  </si>
  <si>
    <t>来南村</t>
  </si>
  <si>
    <t>周庄村</t>
  </si>
  <si>
    <t>老庄村</t>
  </si>
  <si>
    <t>角斜村</t>
  </si>
  <si>
    <t>沿口村</t>
  </si>
  <si>
    <t>双龙村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</si>
  <si>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</si>
  <si>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</si>
  <si>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</si>
  <si>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</si>
  <si>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</si>
  <si>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</si>
  <si>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t>滨海新区镇（街道/办事处）2023年秋季秸秆机械化还田作业补助资金镇级归户清册</t>
  </si>
  <si>
    <r>
      <rPr>
        <sz val="12"/>
        <color rgb="FF000000"/>
        <rFont val="仿宋_GB2312"/>
        <charset val="134"/>
      </rPr>
      <t>填报单位：</t>
    </r>
    <r>
      <rPr>
        <sz val="12"/>
        <color rgb="FF000000"/>
        <rFont val="宋体"/>
        <charset val="134"/>
      </rPr>
      <t>滨海新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</si>
  <si>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</si>
  <si>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</si>
  <si>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</si>
  <si>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</si>
  <si>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</si>
  <si>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</si>
  <si>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</si>
  <si>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</si>
  <si>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</si>
  <si>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</si>
  <si>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</si>
  <si>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</si>
  <si>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十六组</t>
  </si>
  <si>
    <t>丁志春</t>
  </si>
  <si>
    <t>张小龙</t>
  </si>
  <si>
    <t>一组</t>
  </si>
  <si>
    <t>李德荣</t>
  </si>
  <si>
    <t>海安港丰谷物农地股份合作社</t>
  </si>
  <si>
    <t>全村范围内</t>
  </si>
  <si>
    <t>6、7、15、16组</t>
  </si>
  <si>
    <t>徐星星</t>
  </si>
  <si>
    <t>7、8、11、15、19组</t>
  </si>
  <si>
    <t>李海鹏</t>
  </si>
  <si>
    <t>唐家恂</t>
  </si>
  <si>
    <t>1-16组</t>
  </si>
  <si>
    <t>蔡正海</t>
  </si>
  <si>
    <t>2-8组</t>
  </si>
  <si>
    <t>16-25组</t>
  </si>
  <si>
    <t>8、9、11组</t>
  </si>
  <si>
    <t>吴明生</t>
  </si>
  <si>
    <t>十七组</t>
  </si>
  <si>
    <t>刘大从</t>
  </si>
  <si>
    <t>潘长香</t>
  </si>
  <si>
    <t>严爱萍</t>
  </si>
  <si>
    <t>14组</t>
  </si>
  <si>
    <t>1</t>
  </si>
  <si>
    <t>张海兵</t>
  </si>
  <si>
    <t>江海村1组</t>
  </si>
  <si>
    <t>乔同章</t>
  </si>
  <si>
    <t>江海村12组</t>
  </si>
  <si>
    <t>代种</t>
  </si>
  <si>
    <t>9</t>
  </si>
  <si>
    <t>陆平</t>
  </si>
  <si>
    <t>江海村9组</t>
  </si>
  <si>
    <t>11</t>
  </si>
  <si>
    <t>江海村4组</t>
  </si>
  <si>
    <t>陶爱华</t>
  </si>
  <si>
    <t>江海村11组</t>
  </si>
  <si>
    <t>符仁存</t>
  </si>
  <si>
    <t>五凌村14、19组</t>
  </si>
  <si>
    <t>陈顾君</t>
  </si>
  <si>
    <t>五凌村11、12、18、20组</t>
  </si>
  <si>
    <t>海安凌天谷物农地股份合作社</t>
  </si>
  <si>
    <t>19组</t>
  </si>
  <si>
    <t>蔡小林</t>
  </si>
  <si>
    <t>1、2、3、4、5、9、10、11、13、17、18、19、20组</t>
  </si>
  <si>
    <t>7组</t>
  </si>
  <si>
    <t>顾桂平</t>
  </si>
  <si>
    <t>7、8组</t>
  </si>
  <si>
    <t>21组</t>
  </si>
  <si>
    <t>海安沿润谷物农地股份合作社</t>
  </si>
  <si>
    <t>11、12、14、15、16、17、18、21组</t>
  </si>
  <si>
    <t>五虎村4-19组</t>
  </si>
  <si>
    <t>庄松兵</t>
  </si>
  <si>
    <t>代种24.33亩</t>
  </si>
  <si>
    <t>五虎村2-16组</t>
  </si>
  <si>
    <t>许柏生</t>
  </si>
  <si>
    <t>11、16-21、26-28</t>
  </si>
  <si>
    <t>冯志银</t>
  </si>
  <si>
    <t>12、13</t>
  </si>
  <si>
    <t>周庄72亩代种</t>
  </si>
  <si>
    <t>许映建</t>
  </si>
  <si>
    <t>6-7、9-10</t>
  </si>
  <si>
    <t>城东镇</t>
  </si>
  <si>
    <t>海安鼎仓谷物农地股份合作社</t>
  </si>
  <si>
    <t>1、11、12、13、5、8、13、14</t>
  </si>
  <si>
    <t>居建波</t>
  </si>
  <si>
    <t>2、22-25</t>
  </si>
  <si>
    <t>王晓建</t>
  </si>
  <si>
    <t>1、3、4</t>
  </si>
  <si>
    <t>富港人</t>
  </si>
  <si>
    <t>王盛贵</t>
  </si>
  <si>
    <t>3.6.13.5.15.12.10.11.20.8.9.18</t>
  </si>
  <si>
    <t>海港村1组、16组</t>
  </si>
  <si>
    <t>新坝</t>
  </si>
  <si>
    <t>1-27组</t>
  </si>
  <si>
    <t>海安新坝谷物农地股份合作社</t>
  </si>
  <si>
    <t>7-26组</t>
  </si>
  <si>
    <t>范从发</t>
  </si>
  <si>
    <t>17-24组</t>
  </si>
  <si>
    <t>范从礼</t>
  </si>
  <si>
    <t>13-27组</t>
  </si>
  <si>
    <t>罗周平</t>
  </si>
  <si>
    <t>21-23组</t>
  </si>
  <si>
    <t>陈春梅</t>
  </si>
  <si>
    <t>合计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</si>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</sst>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0"/>
      <color theme="1"/>
      <name val="方正小标宋简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2"/>
      <name val="宋体"/>
      <charset val="0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22"/>
      <color theme="1"/>
      <name val="方正小标宋简体"/>
      <charset val="134"/>
    </font>
    <font>
      <u/>
      <sz val="22"/>
      <color theme="1"/>
      <name val="方正小标宋简体"/>
      <charset val="134"/>
    </font>
    <font>
      <sz val="12"/>
      <color rgb="FF000000"/>
      <name val="宋体"/>
      <charset val="134"/>
    </font>
    <font>
      <u/>
      <sz val="12"/>
      <color rgb="FF000000"/>
      <name val="Times New Roman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/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vertical="top"/>
    </xf>
    <xf numFmtId="0" fontId="6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zoomScale="85" zoomScaleNormal="85" topLeftCell="A11" workbookViewId="0">
      <selection activeCell="G28" sqref="G28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12389380531" customWidth="1"/>
    <col min="7" max="7" width="24.7522123893805" style="4" customWidth="1"/>
    <col min="8" max="8" width="22.0619469026549" customWidth="1"/>
  </cols>
  <sheetData>
    <row r="1" ht="28.5" customHeight="1" spans="1:2">
      <c r="A1" s="5" t="s">
        <v>0</v>
      </c>
      <c r="B1" s="5"/>
    </row>
    <row r="2" ht="8.25" customHeight="1" spans="1:1">
      <c r="A2" s="43"/>
    </row>
    <row r="3" ht="27" customHeight="1" spans="1:8">
      <c r="A3" s="44" t="s">
        <v>1</v>
      </c>
      <c r="B3" s="45"/>
      <c r="C3" s="45"/>
      <c r="D3" s="45"/>
      <c r="E3" s="45"/>
      <c r="F3" s="45"/>
      <c r="G3" s="45"/>
      <c r="H3" s="45"/>
    </row>
    <row r="4" ht="22.5" customHeight="1" spans="1:8">
      <c r="A4" s="45"/>
      <c r="B4" s="45"/>
      <c r="C4" s="45"/>
      <c r="D4" s="45"/>
      <c r="E4" s="45"/>
      <c r="F4" s="45"/>
      <c r="G4" s="45"/>
      <c r="H4" s="45"/>
    </row>
    <row r="5" ht="15.75" customHeight="1" spans="1:3">
      <c r="A5" s="46" t="s">
        <v>2</v>
      </c>
      <c r="B5" s="47"/>
      <c r="C5" s="47"/>
    </row>
    <row r="6" ht="11.25" customHeight="1" spans="1:3">
      <c r="A6" s="48"/>
      <c r="B6" s="48"/>
      <c r="C6" s="48"/>
    </row>
    <row r="7" ht="45" customHeight="1" spans="1:8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32" t="s">
        <v>8</v>
      </c>
      <c r="G7" s="10" t="s">
        <v>9</v>
      </c>
      <c r="H7" s="10" t="s">
        <v>10</v>
      </c>
    </row>
    <row r="8" s="3" customFormat="1" ht="29.45" customHeight="1" spans="1:8">
      <c r="A8" s="11">
        <v>1</v>
      </c>
      <c r="B8" s="11" t="s">
        <v>11</v>
      </c>
      <c r="C8" s="11">
        <v>0</v>
      </c>
      <c r="D8" s="11">
        <v>0</v>
      </c>
      <c r="E8" s="11">
        <v>0</v>
      </c>
      <c r="F8" s="11">
        <v>0</v>
      </c>
      <c r="G8" s="49">
        <f>F8*20</f>
        <v>0</v>
      </c>
      <c r="H8" s="50"/>
    </row>
    <row r="9" s="3" customFormat="1" ht="29.45" customHeight="1" spans="1:8">
      <c r="A9" s="11">
        <v>2</v>
      </c>
      <c r="B9" s="11" t="s">
        <v>12</v>
      </c>
      <c r="C9" s="11">
        <v>2391.35</v>
      </c>
      <c r="D9" s="11">
        <v>2387.5</v>
      </c>
      <c r="E9" s="11">
        <v>2373.88</v>
      </c>
      <c r="F9" s="11">
        <v>914.3</v>
      </c>
      <c r="G9" s="49">
        <f t="shared" ref="G9:G28" si="0">F9*20</f>
        <v>18286</v>
      </c>
      <c r="H9" s="50"/>
    </row>
    <row r="10" s="3" customFormat="1" ht="29.45" customHeight="1" spans="1:8">
      <c r="A10" s="11">
        <v>3</v>
      </c>
      <c r="B10" s="11" t="s">
        <v>13</v>
      </c>
      <c r="C10" s="11">
        <v>1980</v>
      </c>
      <c r="D10" s="11">
        <v>1980</v>
      </c>
      <c r="E10" s="11">
        <v>1977</v>
      </c>
      <c r="F10" s="11">
        <v>761.45</v>
      </c>
      <c r="G10" s="49">
        <f t="shared" si="0"/>
        <v>15229</v>
      </c>
      <c r="H10" s="50"/>
    </row>
    <row r="11" s="3" customFormat="1" ht="29.45" customHeight="1" spans="1:8">
      <c r="A11" s="11">
        <v>4</v>
      </c>
      <c r="B11" s="11" t="s">
        <v>14</v>
      </c>
      <c r="C11" s="11">
        <v>1269.22</v>
      </c>
      <c r="D11" s="11">
        <v>1253.3</v>
      </c>
      <c r="E11" s="11">
        <v>1249.05</v>
      </c>
      <c r="F11" s="11">
        <v>481.08</v>
      </c>
      <c r="G11" s="49">
        <f t="shared" si="0"/>
        <v>9621.6</v>
      </c>
      <c r="H11" s="50"/>
    </row>
    <row r="12" s="3" customFormat="1" ht="29.45" customHeight="1" spans="1:8">
      <c r="A12" s="11">
        <v>5</v>
      </c>
      <c r="B12" s="11" t="s">
        <v>15</v>
      </c>
      <c r="C12" s="11">
        <v>2033.83</v>
      </c>
      <c r="D12" s="11">
        <v>2033.83</v>
      </c>
      <c r="E12" s="11">
        <v>2020.52</v>
      </c>
      <c r="F12" s="11">
        <v>778.21</v>
      </c>
      <c r="G12" s="49">
        <f t="shared" si="0"/>
        <v>15564.2</v>
      </c>
      <c r="H12" s="50"/>
    </row>
    <row r="13" s="3" customFormat="1" ht="29.45" customHeight="1" spans="1:8">
      <c r="A13" s="11">
        <v>6</v>
      </c>
      <c r="B13" s="11" t="s">
        <v>16</v>
      </c>
      <c r="C13" s="11">
        <v>1148.2</v>
      </c>
      <c r="D13" s="11">
        <v>1128.5</v>
      </c>
      <c r="E13" s="11">
        <v>1125</v>
      </c>
      <c r="F13" s="11">
        <v>433.3</v>
      </c>
      <c r="G13" s="49">
        <f t="shared" si="0"/>
        <v>8666</v>
      </c>
      <c r="H13" s="50"/>
    </row>
    <row r="14" s="3" customFormat="1" ht="29.45" customHeight="1" spans="1:8">
      <c r="A14" s="11">
        <v>7</v>
      </c>
      <c r="B14" s="11" t="s">
        <v>17</v>
      </c>
      <c r="C14" s="11">
        <v>1095.52</v>
      </c>
      <c r="D14" s="11">
        <v>1095.52</v>
      </c>
      <c r="E14" s="11">
        <v>1092.1</v>
      </c>
      <c r="F14" s="11">
        <v>420.63</v>
      </c>
      <c r="G14" s="49">
        <f t="shared" si="0"/>
        <v>8412.6</v>
      </c>
      <c r="H14" s="50"/>
    </row>
    <row r="15" s="3" customFormat="1" ht="29.45" customHeight="1" spans="1:8">
      <c r="A15" s="11">
        <v>8</v>
      </c>
      <c r="B15" s="11" t="s">
        <v>18</v>
      </c>
      <c r="C15" s="11">
        <f>1440.09+50.5</f>
        <v>1490.59</v>
      </c>
      <c r="D15" s="11">
        <v>960.2</v>
      </c>
      <c r="E15" s="11">
        <v>959</v>
      </c>
      <c r="F15" s="11">
        <v>369.36</v>
      </c>
      <c r="G15" s="49">
        <f t="shared" si="0"/>
        <v>7387.2</v>
      </c>
      <c r="H15" s="50"/>
    </row>
    <row r="16" s="3" customFormat="1" ht="29.45" customHeight="1" spans="1:8">
      <c r="A16" s="11">
        <v>9</v>
      </c>
      <c r="B16" s="11" t="s">
        <v>19</v>
      </c>
      <c r="C16" s="11">
        <f>263.76+0.3</f>
        <v>264.06</v>
      </c>
      <c r="D16" s="11">
        <v>50.3</v>
      </c>
      <c r="E16" s="11">
        <v>50.3</v>
      </c>
      <c r="F16" s="11">
        <v>19.37</v>
      </c>
      <c r="G16" s="49">
        <f t="shared" si="0"/>
        <v>387.4</v>
      </c>
      <c r="H16" s="50"/>
    </row>
    <row r="17" s="3" customFormat="1" ht="29.45" customHeight="1" spans="1:8">
      <c r="A17" s="11">
        <v>10</v>
      </c>
      <c r="B17" s="11" t="s">
        <v>20</v>
      </c>
      <c r="C17" s="11">
        <v>0</v>
      </c>
      <c r="D17" s="11">
        <v>0</v>
      </c>
      <c r="E17" s="11">
        <v>0</v>
      </c>
      <c r="F17" s="11">
        <v>0</v>
      </c>
      <c r="G17" s="49">
        <f t="shared" si="0"/>
        <v>0</v>
      </c>
      <c r="H17" s="50"/>
    </row>
    <row r="18" s="3" customFormat="1" ht="29.45" customHeight="1" spans="1:8">
      <c r="A18" s="11">
        <v>11</v>
      </c>
      <c r="B18" s="11" t="s">
        <v>21</v>
      </c>
      <c r="C18" s="11">
        <v>0</v>
      </c>
      <c r="D18" s="11">
        <v>0</v>
      </c>
      <c r="E18" s="11">
        <v>0</v>
      </c>
      <c r="F18" s="11">
        <v>0</v>
      </c>
      <c r="G18" s="49">
        <f t="shared" si="0"/>
        <v>0</v>
      </c>
      <c r="H18" s="50"/>
    </row>
    <row r="19" s="3" customFormat="1" ht="29.45" customHeight="1" spans="1:8">
      <c r="A19" s="11">
        <v>12</v>
      </c>
      <c r="B19" s="11" t="s">
        <v>22</v>
      </c>
      <c r="C19" s="11">
        <v>3878.09</v>
      </c>
      <c r="D19" s="11">
        <v>600.13</v>
      </c>
      <c r="E19" s="11">
        <v>598.46</v>
      </c>
      <c r="F19" s="11">
        <v>230.5</v>
      </c>
      <c r="G19" s="49">
        <f t="shared" si="0"/>
        <v>4610</v>
      </c>
      <c r="H19" s="50"/>
    </row>
    <row r="20" s="3" customFormat="1" ht="29.45" customHeight="1" spans="1:8">
      <c r="A20" s="11">
        <v>13</v>
      </c>
      <c r="B20" s="11" t="s">
        <v>23</v>
      </c>
      <c r="C20" s="11">
        <v>0</v>
      </c>
      <c r="D20" s="11">
        <v>0</v>
      </c>
      <c r="E20" s="11">
        <v>0</v>
      </c>
      <c r="F20" s="11">
        <v>0</v>
      </c>
      <c r="G20" s="49">
        <f t="shared" si="0"/>
        <v>0</v>
      </c>
      <c r="H20" s="50"/>
    </row>
    <row r="21" s="3" customFormat="1" ht="29.45" customHeight="1" spans="1:8">
      <c r="A21" s="11">
        <v>14</v>
      </c>
      <c r="B21" s="11" t="s">
        <v>24</v>
      </c>
      <c r="C21" s="11">
        <v>1484.02</v>
      </c>
      <c r="D21" s="11">
        <v>1481.02</v>
      </c>
      <c r="E21" s="11">
        <v>1476.59</v>
      </c>
      <c r="F21" s="11">
        <v>568.71</v>
      </c>
      <c r="G21" s="49">
        <f t="shared" si="0"/>
        <v>11374.2</v>
      </c>
      <c r="H21" s="50"/>
    </row>
    <row r="22" s="3" customFormat="1" ht="29.45" customHeight="1" spans="1:8">
      <c r="A22" s="11">
        <v>15</v>
      </c>
      <c r="B22" s="11" t="s">
        <v>25</v>
      </c>
      <c r="C22" s="11">
        <v>0</v>
      </c>
      <c r="D22" s="11">
        <v>0</v>
      </c>
      <c r="E22" s="11">
        <v>0</v>
      </c>
      <c r="F22" s="11">
        <v>0</v>
      </c>
      <c r="G22" s="49">
        <f t="shared" si="0"/>
        <v>0</v>
      </c>
      <c r="H22" s="50"/>
    </row>
    <row r="23" s="3" customFormat="1" ht="29.45" customHeight="1" spans="1:8">
      <c r="A23" s="11">
        <v>16</v>
      </c>
      <c r="B23" s="11" t="s">
        <v>26</v>
      </c>
      <c r="C23" s="11">
        <v>715</v>
      </c>
      <c r="D23" s="11">
        <v>643</v>
      </c>
      <c r="E23" s="11">
        <v>641.67</v>
      </c>
      <c r="F23" s="11">
        <v>247.14</v>
      </c>
      <c r="G23" s="49">
        <f t="shared" si="0"/>
        <v>4942.8</v>
      </c>
      <c r="H23" s="50"/>
    </row>
    <row r="24" s="3" customFormat="1" ht="29.45" customHeight="1" spans="1:8">
      <c r="A24" s="11">
        <v>17</v>
      </c>
      <c r="B24" s="11" t="s">
        <v>27</v>
      </c>
      <c r="C24" s="11">
        <v>1217.52</v>
      </c>
      <c r="D24" s="11">
        <v>252.7</v>
      </c>
      <c r="E24" s="11">
        <v>251.8</v>
      </c>
      <c r="F24" s="11">
        <v>96.98</v>
      </c>
      <c r="G24" s="49">
        <f t="shared" si="0"/>
        <v>1939.6</v>
      </c>
      <c r="H24" s="50"/>
    </row>
    <row r="25" s="3" customFormat="1" ht="29.45" customHeight="1" spans="1:8">
      <c r="A25" s="11">
        <v>18</v>
      </c>
      <c r="B25" s="11" t="s">
        <v>28</v>
      </c>
      <c r="C25" s="11">
        <v>115.98</v>
      </c>
      <c r="D25" s="11">
        <v>115.98</v>
      </c>
      <c r="E25" s="11">
        <v>115.38</v>
      </c>
      <c r="F25" s="11">
        <v>44.44</v>
      </c>
      <c r="G25" s="49">
        <f t="shared" si="0"/>
        <v>888.8</v>
      </c>
      <c r="H25" s="50"/>
    </row>
    <row r="26" s="3" customFormat="1" ht="29.45" customHeight="1" spans="1:8">
      <c r="A26" s="11">
        <v>19</v>
      </c>
      <c r="B26" s="11" t="s">
        <v>29</v>
      </c>
      <c r="C26" s="11">
        <v>1538.02</v>
      </c>
      <c r="D26" s="11">
        <v>1538.02</v>
      </c>
      <c r="E26" s="11">
        <v>1533.63</v>
      </c>
      <c r="F26" s="11">
        <v>590.69</v>
      </c>
      <c r="G26" s="49">
        <f t="shared" si="0"/>
        <v>11813.8</v>
      </c>
      <c r="H26" s="50"/>
    </row>
    <row r="27" s="3" customFormat="1" ht="29.45" customHeight="1" spans="1:8">
      <c r="A27" s="11">
        <v>20</v>
      </c>
      <c r="B27" s="11" t="s">
        <v>30</v>
      </c>
      <c r="C27" s="11">
        <v>361.24</v>
      </c>
      <c r="D27" s="11">
        <v>361.24</v>
      </c>
      <c r="E27" s="11">
        <v>359.58</v>
      </c>
      <c r="F27" s="11">
        <v>138.49</v>
      </c>
      <c r="G27" s="49">
        <f t="shared" si="0"/>
        <v>2769.8</v>
      </c>
      <c r="H27" s="50"/>
    </row>
    <row r="28" ht="29.25" customHeight="1" spans="1:8">
      <c r="A28" s="51" t="s">
        <v>31</v>
      </c>
      <c r="B28" s="52"/>
      <c r="C28" s="11">
        <f>SUM(C8:C27)</f>
        <v>20982.64</v>
      </c>
      <c r="D28" s="11">
        <f>SUM(D8:D27)</f>
        <v>15881.24</v>
      </c>
      <c r="E28" s="11">
        <f>SUM(E8:E27)</f>
        <v>15823.96</v>
      </c>
      <c r="F28" s="11">
        <f>SUM(F8:F27)</f>
        <v>6094.65</v>
      </c>
      <c r="G28" s="49">
        <f>SUM(G8:G27)</f>
        <v>121893</v>
      </c>
      <c r="H28" s="53"/>
    </row>
    <row r="29" ht="6" customHeight="1" spans="1:8">
      <c r="A29" s="54"/>
      <c r="B29" s="54"/>
      <c r="C29" s="55"/>
      <c r="D29" s="55"/>
      <c r="E29" s="55"/>
      <c r="F29" s="55"/>
      <c r="G29" s="55"/>
      <c r="H29" s="55"/>
    </row>
    <row r="30" ht="16.5" customHeight="1" spans="1:8">
      <c r="A30" s="56" t="s">
        <v>32</v>
      </c>
      <c r="B30" s="56"/>
      <c r="C30" s="56"/>
      <c r="D30" s="56"/>
      <c r="E30" s="56"/>
      <c r="F30" s="56"/>
      <c r="G30" s="57"/>
      <c r="H30" s="56"/>
    </row>
    <row r="31" ht="9" customHeight="1" spans="1:8">
      <c r="A31" s="56"/>
      <c r="B31" s="56"/>
      <c r="C31" s="56"/>
      <c r="D31" s="56"/>
      <c r="E31" s="56"/>
      <c r="F31" s="56"/>
      <c r="G31" s="57"/>
      <c r="H31" s="56"/>
    </row>
    <row r="32" ht="27.2" customHeight="1" spans="1:8">
      <c r="A32" s="58" t="s">
        <v>33</v>
      </c>
      <c r="B32" s="58"/>
      <c r="C32" s="58"/>
      <c r="D32" s="58"/>
      <c r="E32" s="58"/>
      <c r="F32" s="58"/>
      <c r="G32" s="59"/>
      <c r="H32" s="58"/>
    </row>
    <row r="33" ht="27.2" customHeight="1" spans="1:8">
      <c r="A33" s="60" t="s">
        <v>34</v>
      </c>
      <c r="B33" s="60"/>
      <c r="C33" s="60"/>
      <c r="D33" s="60"/>
      <c r="E33" s="60"/>
      <c r="F33" s="60"/>
      <c r="G33" s="59"/>
      <c r="H33" s="60"/>
    </row>
    <row r="34" s="42" customFormat="1" ht="27.2" customHeight="1" spans="1:8">
      <c r="A34" s="60" t="s">
        <v>35</v>
      </c>
      <c r="B34" s="60"/>
      <c r="C34" s="60"/>
      <c r="D34" s="60"/>
      <c r="E34" s="60"/>
      <c r="F34" s="60"/>
      <c r="G34" s="59"/>
      <c r="H34" s="60"/>
    </row>
  </sheetData>
  <mergeCells count="8">
    <mergeCell ref="A1:B1"/>
    <mergeCell ref="A3:H3"/>
    <mergeCell ref="A5:C5"/>
    <mergeCell ref="A28:B28"/>
    <mergeCell ref="A30:H30"/>
    <mergeCell ref="A32:H32"/>
    <mergeCell ref="A33:H33"/>
    <mergeCell ref="A34:H34"/>
  </mergeCells>
  <pageMargins left="0.47244094488189" right="0.47244094488189" top="0.590551181102362" bottom="0.59055118110236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3"/>
  <sheetViews>
    <sheetView tabSelected="1" zoomScale="70" zoomScaleNormal="70" workbookViewId="0">
      <selection activeCell="M8" sqref="M8:M48"/>
    </sheetView>
  </sheetViews>
  <sheetFormatPr defaultColWidth="9" defaultRowHeight="13.5"/>
  <cols>
    <col min="1" max="1" width="5.12389380530973" customWidth="1"/>
    <col min="4" max="4" width="11" customWidth="1"/>
    <col min="5" max="5" width="19.3716814159292" customWidth="1"/>
    <col min="6" max="6" width="20.3716814159292" customWidth="1"/>
    <col min="7" max="7" width="25.1238938053097" customWidth="1"/>
    <col min="8" max="8" width="9.6283185840708" customWidth="1"/>
    <col min="9" max="9" width="9.3716814159292" customWidth="1"/>
    <col min="10" max="10" width="13.3716814159292" customWidth="1"/>
    <col min="11" max="11" width="10.2477876106195" customWidth="1"/>
    <col min="12" max="12" width="12.3716814159292" style="4" customWidth="1"/>
    <col min="13" max="13" width="12.6283185840708" style="4" customWidth="1"/>
    <col min="14" max="14" width="12" customWidth="1"/>
  </cols>
  <sheetData>
    <row r="1" ht="28.5" customHeight="1" spans="1:1">
      <c r="A1" s="5" t="s">
        <v>36</v>
      </c>
    </row>
    <row r="2" ht="6" customHeight="1" spans="1:1">
      <c r="A2" s="5"/>
    </row>
    <row r="3" ht="27" customHeight="1" spans="1:14">
      <c r="A3" s="6" t="s">
        <v>37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22.5" customHeight="1" spans="1:1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5.75" customHeight="1" spans="1:14">
      <c r="A5" s="9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31"/>
      <c r="M5" s="31"/>
      <c r="N5" s="9"/>
    </row>
    <row r="6" ht="11.25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31"/>
      <c r="M6" s="31"/>
      <c r="N6" s="9"/>
    </row>
    <row r="7" s="1" customFormat="1" ht="52" customHeight="1" spans="1:14">
      <c r="A7" s="10" t="s">
        <v>3</v>
      </c>
      <c r="B7" s="10" t="s">
        <v>39</v>
      </c>
      <c r="C7" s="10" t="s">
        <v>40</v>
      </c>
      <c r="D7" s="10" t="s">
        <v>41</v>
      </c>
      <c r="E7" s="10" t="s">
        <v>42</v>
      </c>
      <c r="F7" s="10" t="s">
        <v>43</v>
      </c>
      <c r="G7" s="10" t="s">
        <v>44</v>
      </c>
      <c r="H7" s="10" t="s">
        <v>45</v>
      </c>
      <c r="I7" s="10" t="s">
        <v>46</v>
      </c>
      <c r="J7" s="32" t="s">
        <v>8</v>
      </c>
      <c r="K7" s="10" t="s">
        <v>47</v>
      </c>
      <c r="L7" s="10" t="s">
        <v>48</v>
      </c>
      <c r="M7" s="10" t="s">
        <v>49</v>
      </c>
      <c r="N7" s="10" t="s">
        <v>50</v>
      </c>
    </row>
    <row r="8" s="2" customFormat="1" ht="15.75" spans="1:14">
      <c r="A8" s="11">
        <v>1</v>
      </c>
      <c r="B8" s="12" t="s">
        <v>14</v>
      </c>
      <c r="C8" s="11" t="s">
        <v>51</v>
      </c>
      <c r="D8" s="11" t="s">
        <v>52</v>
      </c>
      <c r="E8" s="11"/>
      <c r="F8" s="13"/>
      <c r="G8" s="14"/>
      <c r="H8" s="11" t="s">
        <v>51</v>
      </c>
      <c r="I8" s="33">
        <v>463.55</v>
      </c>
      <c r="J8" s="33">
        <f>ROUND(I8/261575.96*100746.85,2)</f>
        <v>178.54</v>
      </c>
      <c r="K8" s="11">
        <v>20</v>
      </c>
      <c r="L8" s="34">
        <f t="shared" ref="L8:L47" si="0">J8*K8</f>
        <v>3570.8</v>
      </c>
      <c r="M8" s="35"/>
      <c r="N8" s="11"/>
    </row>
    <row r="9" s="2" customFormat="1" ht="15.75" spans="1:14">
      <c r="A9" s="11">
        <v>2</v>
      </c>
      <c r="B9" s="15"/>
      <c r="C9" s="11" t="s">
        <v>51</v>
      </c>
      <c r="D9" s="11" t="s">
        <v>53</v>
      </c>
      <c r="E9" s="11"/>
      <c r="F9" s="13"/>
      <c r="G9" s="14"/>
      <c r="H9" s="11" t="s">
        <v>51</v>
      </c>
      <c r="I9" s="33">
        <v>277</v>
      </c>
      <c r="J9" s="33">
        <f>ROUND(I9/261575.96*100746.85,2)</f>
        <v>106.69</v>
      </c>
      <c r="K9" s="11">
        <v>20</v>
      </c>
      <c r="L9" s="34">
        <f t="shared" si="0"/>
        <v>2133.8</v>
      </c>
      <c r="M9" s="35"/>
      <c r="N9" s="11"/>
    </row>
    <row r="10" s="2" customFormat="1" ht="15.75" spans="1:14">
      <c r="A10" s="11">
        <v>3</v>
      </c>
      <c r="B10" s="16"/>
      <c r="C10" s="11" t="s">
        <v>54</v>
      </c>
      <c r="D10" s="11" t="s">
        <v>55</v>
      </c>
      <c r="E10" s="11"/>
      <c r="F10" s="13"/>
      <c r="G10" s="14"/>
      <c r="H10" s="11" t="s">
        <v>54</v>
      </c>
      <c r="I10" s="33">
        <v>508.5</v>
      </c>
      <c r="J10" s="33">
        <f>ROUND(I10/261575.96*100746.85,2)</f>
        <v>195.85</v>
      </c>
      <c r="K10" s="11">
        <v>20</v>
      </c>
      <c r="L10" s="34">
        <f t="shared" si="0"/>
        <v>3917</v>
      </c>
      <c r="M10" s="35"/>
      <c r="N10" s="11"/>
    </row>
    <row r="11" s="2" customFormat="1" ht="63" spans="1:14">
      <c r="A11" s="11">
        <v>4</v>
      </c>
      <c r="B11" s="11" t="s">
        <v>13</v>
      </c>
      <c r="C11" s="11"/>
      <c r="D11" s="11" t="s">
        <v>56</v>
      </c>
      <c r="E11" s="11"/>
      <c r="F11" s="13"/>
      <c r="G11" s="14"/>
      <c r="H11" s="11" t="s">
        <v>57</v>
      </c>
      <c r="I11" s="33">
        <v>1977</v>
      </c>
      <c r="J11" s="33">
        <f>ROUND(I11/261575.96*100746.85,2)</f>
        <v>761.45</v>
      </c>
      <c r="K11" s="11">
        <v>20</v>
      </c>
      <c r="L11" s="34">
        <f t="shared" si="0"/>
        <v>15229</v>
      </c>
      <c r="M11" s="35"/>
      <c r="N11" s="11"/>
    </row>
    <row r="12" s="2" customFormat="1" ht="47.25" spans="1:14">
      <c r="A12" s="11">
        <v>5</v>
      </c>
      <c r="B12" s="12" t="s">
        <v>30</v>
      </c>
      <c r="C12" s="11" t="s">
        <v>58</v>
      </c>
      <c r="D12" s="11" t="s">
        <v>59</v>
      </c>
      <c r="E12" s="11"/>
      <c r="F12" s="13"/>
      <c r="G12" s="14"/>
      <c r="H12" s="11" t="s">
        <v>58</v>
      </c>
      <c r="I12" s="33">
        <v>127</v>
      </c>
      <c r="J12" s="33">
        <f t="shared" ref="J9:J48" si="1">ROUND(I12/261575.96*100746.85,2)</f>
        <v>48.91</v>
      </c>
      <c r="K12" s="11">
        <v>20</v>
      </c>
      <c r="L12" s="34">
        <f t="shared" si="0"/>
        <v>978.2</v>
      </c>
      <c r="M12" s="35"/>
      <c r="N12" s="11"/>
    </row>
    <row r="13" s="2" customFormat="1" ht="47.25" spans="1:14">
      <c r="A13" s="11">
        <v>6</v>
      </c>
      <c r="B13" s="16"/>
      <c r="C13" s="11" t="s">
        <v>60</v>
      </c>
      <c r="D13" s="11" t="s">
        <v>61</v>
      </c>
      <c r="E13" s="11"/>
      <c r="F13" s="13"/>
      <c r="G13" s="14"/>
      <c r="H13" s="11" t="s">
        <v>60</v>
      </c>
      <c r="I13" s="33">
        <v>232.58</v>
      </c>
      <c r="J13" s="33">
        <f t="shared" si="1"/>
        <v>89.58</v>
      </c>
      <c r="K13" s="11">
        <v>20</v>
      </c>
      <c r="L13" s="34">
        <f t="shared" si="0"/>
        <v>1791.6</v>
      </c>
      <c r="M13" s="35"/>
      <c r="N13" s="11"/>
    </row>
    <row r="14" s="2" customFormat="1" ht="15.75" spans="1:14">
      <c r="A14" s="11">
        <v>7</v>
      </c>
      <c r="B14" s="12" t="s">
        <v>15</v>
      </c>
      <c r="C14" s="11"/>
      <c r="D14" s="11" t="s">
        <v>62</v>
      </c>
      <c r="E14" s="11"/>
      <c r="F14" s="13"/>
      <c r="G14" s="14"/>
      <c r="H14" s="11" t="s">
        <v>63</v>
      </c>
      <c r="I14" s="33">
        <v>893.7</v>
      </c>
      <c r="J14" s="33">
        <f t="shared" si="1"/>
        <v>344.21</v>
      </c>
      <c r="K14" s="11">
        <v>20</v>
      </c>
      <c r="L14" s="34">
        <f t="shared" si="0"/>
        <v>6884.2</v>
      </c>
      <c r="M14" s="35"/>
      <c r="N14" s="11"/>
    </row>
    <row r="15" s="2" customFormat="1" ht="15.75" spans="1:14">
      <c r="A15" s="11">
        <v>8</v>
      </c>
      <c r="B15" s="15"/>
      <c r="C15" s="11"/>
      <c r="D15" s="11" t="s">
        <v>64</v>
      </c>
      <c r="E15" s="11"/>
      <c r="F15" s="13"/>
      <c r="G15" s="14"/>
      <c r="H15" s="11" t="s">
        <v>65</v>
      </c>
      <c r="I15" s="33">
        <v>193.82</v>
      </c>
      <c r="J15" s="33">
        <f t="shared" si="1"/>
        <v>74.65</v>
      </c>
      <c r="K15" s="11">
        <v>20</v>
      </c>
      <c r="L15" s="34">
        <f t="shared" si="0"/>
        <v>1493</v>
      </c>
      <c r="M15" s="35"/>
      <c r="N15" s="11"/>
    </row>
    <row r="16" s="2" customFormat="1" ht="15.75" spans="1:14">
      <c r="A16" s="11">
        <v>9</v>
      </c>
      <c r="B16" s="16"/>
      <c r="C16" s="11"/>
      <c r="D16" s="11" t="s">
        <v>52</v>
      </c>
      <c r="E16" s="11"/>
      <c r="F16" s="13"/>
      <c r="G16" s="14"/>
      <c r="H16" s="11" t="s">
        <v>66</v>
      </c>
      <c r="I16" s="33">
        <v>933</v>
      </c>
      <c r="J16" s="33">
        <f t="shared" si="1"/>
        <v>359.35</v>
      </c>
      <c r="K16" s="11">
        <v>20</v>
      </c>
      <c r="L16" s="34">
        <f t="shared" si="0"/>
        <v>7187</v>
      </c>
      <c r="M16" s="35"/>
      <c r="N16" s="11"/>
    </row>
    <row r="17" s="2" customFormat="1" ht="31.5" spans="1:14">
      <c r="A17" s="11">
        <v>10</v>
      </c>
      <c r="B17" s="11" t="s">
        <v>27</v>
      </c>
      <c r="C17" s="11" t="s">
        <v>67</v>
      </c>
      <c r="D17" s="11" t="s">
        <v>68</v>
      </c>
      <c r="E17" s="11"/>
      <c r="F17" s="13"/>
      <c r="G17" s="14"/>
      <c r="H17" s="11" t="s">
        <v>67</v>
      </c>
      <c r="I17" s="33">
        <v>251.8</v>
      </c>
      <c r="J17" s="33">
        <f t="shared" si="1"/>
        <v>96.98</v>
      </c>
      <c r="K17" s="11">
        <v>20</v>
      </c>
      <c r="L17" s="34">
        <f t="shared" si="0"/>
        <v>1939.6</v>
      </c>
      <c r="M17" s="35"/>
      <c r="N17" s="11"/>
    </row>
    <row r="18" s="2" customFormat="1" ht="15.75" spans="1:14">
      <c r="A18" s="11">
        <v>11</v>
      </c>
      <c r="B18" s="15" t="s">
        <v>22</v>
      </c>
      <c r="C18" s="11" t="s">
        <v>69</v>
      </c>
      <c r="D18" s="11" t="s">
        <v>70</v>
      </c>
      <c r="E18" s="11"/>
      <c r="F18" s="13"/>
      <c r="G18" s="14"/>
      <c r="H18" s="11" t="s">
        <v>69</v>
      </c>
      <c r="I18" s="33">
        <v>326.45</v>
      </c>
      <c r="J18" s="33">
        <f t="shared" si="1"/>
        <v>125.73</v>
      </c>
      <c r="K18" s="11">
        <v>20</v>
      </c>
      <c r="L18" s="34">
        <f t="shared" si="0"/>
        <v>2514.6</v>
      </c>
      <c r="M18" s="35"/>
      <c r="N18" s="11"/>
    </row>
    <row r="19" s="2" customFormat="1" ht="15.75" spans="1:14">
      <c r="A19" s="11">
        <v>12</v>
      </c>
      <c r="B19" s="15"/>
      <c r="C19" s="11" t="s">
        <v>69</v>
      </c>
      <c r="D19" s="11" t="s">
        <v>71</v>
      </c>
      <c r="E19" s="11"/>
      <c r="F19" s="13"/>
      <c r="G19" s="14"/>
      <c r="H19" s="11" t="s">
        <v>69</v>
      </c>
      <c r="I19" s="33">
        <v>213</v>
      </c>
      <c r="J19" s="33">
        <f t="shared" si="1"/>
        <v>82.04</v>
      </c>
      <c r="K19" s="11">
        <v>20</v>
      </c>
      <c r="L19" s="34">
        <f t="shared" si="0"/>
        <v>1640.8</v>
      </c>
      <c r="M19" s="35"/>
      <c r="N19" s="11"/>
    </row>
    <row r="20" s="3" customFormat="1" ht="15.75" spans="1:14">
      <c r="A20" s="11">
        <v>13</v>
      </c>
      <c r="B20" s="16"/>
      <c r="C20" s="11" t="s">
        <v>54</v>
      </c>
      <c r="D20" s="17" t="s">
        <v>72</v>
      </c>
      <c r="E20" s="18"/>
      <c r="F20" s="11"/>
      <c r="G20" s="11"/>
      <c r="H20" s="18" t="s">
        <v>54</v>
      </c>
      <c r="I20" s="33">
        <v>59.01</v>
      </c>
      <c r="J20" s="33">
        <f t="shared" si="1"/>
        <v>22.73</v>
      </c>
      <c r="K20" s="11">
        <v>20</v>
      </c>
      <c r="L20" s="34">
        <f t="shared" si="0"/>
        <v>454.6</v>
      </c>
      <c r="M20" s="18"/>
      <c r="N20" s="36"/>
    </row>
    <row r="21" s="2" customFormat="1" ht="15.75" spans="1:14">
      <c r="A21" s="11">
        <v>14</v>
      </c>
      <c r="B21" s="11" t="s">
        <v>28</v>
      </c>
      <c r="C21" s="11">
        <v>14</v>
      </c>
      <c r="D21" s="11" t="s">
        <v>53</v>
      </c>
      <c r="E21" s="11"/>
      <c r="F21" s="13"/>
      <c r="G21" s="14"/>
      <c r="H21" s="11" t="s">
        <v>73</v>
      </c>
      <c r="I21" s="33">
        <v>115.38</v>
      </c>
      <c r="J21" s="33">
        <f t="shared" si="1"/>
        <v>44.44</v>
      </c>
      <c r="K21" s="11">
        <v>20</v>
      </c>
      <c r="L21" s="34">
        <f t="shared" si="0"/>
        <v>888.8</v>
      </c>
      <c r="M21" s="35"/>
      <c r="N21" s="11"/>
    </row>
    <row r="22" s="2" customFormat="1" ht="31.5" spans="1:14">
      <c r="A22" s="11">
        <v>15</v>
      </c>
      <c r="B22" s="12" t="s">
        <v>18</v>
      </c>
      <c r="C22" s="11" t="s">
        <v>74</v>
      </c>
      <c r="D22" s="17" t="s">
        <v>75</v>
      </c>
      <c r="E22" s="18"/>
      <c r="F22" s="11"/>
      <c r="G22" s="11"/>
      <c r="H22" s="18" t="s">
        <v>76</v>
      </c>
      <c r="I22" s="33">
        <v>797.61</v>
      </c>
      <c r="J22" s="33">
        <f t="shared" si="1"/>
        <v>307.2</v>
      </c>
      <c r="K22" s="11">
        <v>20</v>
      </c>
      <c r="L22" s="34">
        <f t="shared" si="0"/>
        <v>6144</v>
      </c>
      <c r="M22" s="18"/>
      <c r="N22" s="11"/>
    </row>
    <row r="23" s="2" customFormat="1" ht="31.5" spans="1:14">
      <c r="A23" s="11">
        <v>16</v>
      </c>
      <c r="B23" s="15"/>
      <c r="C23" s="11">
        <v>12</v>
      </c>
      <c r="D23" s="11" t="s">
        <v>77</v>
      </c>
      <c r="E23" s="18"/>
      <c r="F23" s="11"/>
      <c r="G23" s="11"/>
      <c r="H23" s="18" t="s">
        <v>78</v>
      </c>
      <c r="I23" s="33">
        <v>50.5</v>
      </c>
      <c r="J23" s="33">
        <f t="shared" si="1"/>
        <v>19.45</v>
      </c>
      <c r="K23" s="11">
        <v>20</v>
      </c>
      <c r="L23" s="34">
        <f t="shared" si="0"/>
        <v>389</v>
      </c>
      <c r="M23" s="18"/>
      <c r="N23" s="11" t="s">
        <v>79</v>
      </c>
    </row>
    <row r="24" s="3" customFormat="1" ht="31.5" spans="1:14">
      <c r="A24" s="11">
        <v>17</v>
      </c>
      <c r="B24" s="15"/>
      <c r="C24" s="11" t="s">
        <v>80</v>
      </c>
      <c r="D24" s="17" t="s">
        <v>81</v>
      </c>
      <c r="E24" s="18"/>
      <c r="F24" s="11"/>
      <c r="G24" s="11"/>
      <c r="H24" s="18" t="s">
        <v>82</v>
      </c>
      <c r="I24" s="33">
        <v>76.28</v>
      </c>
      <c r="J24" s="33">
        <f t="shared" si="1"/>
        <v>29.38</v>
      </c>
      <c r="K24" s="11">
        <v>20</v>
      </c>
      <c r="L24" s="34">
        <f t="shared" si="0"/>
        <v>587.6</v>
      </c>
      <c r="M24" s="18"/>
      <c r="N24" s="36"/>
    </row>
    <row r="25" s="3" customFormat="1" ht="31.5" spans="1:14">
      <c r="A25" s="11">
        <v>18</v>
      </c>
      <c r="B25" s="15"/>
      <c r="C25" s="11" t="s">
        <v>83</v>
      </c>
      <c r="D25" s="17" t="s">
        <v>72</v>
      </c>
      <c r="E25" s="18"/>
      <c r="F25" s="11"/>
      <c r="G25" s="11"/>
      <c r="H25" s="18" t="s">
        <v>84</v>
      </c>
      <c r="I25" s="33">
        <v>27.16</v>
      </c>
      <c r="J25" s="33">
        <f t="shared" si="1"/>
        <v>10.46</v>
      </c>
      <c r="K25" s="11">
        <v>20</v>
      </c>
      <c r="L25" s="34">
        <f t="shared" si="0"/>
        <v>209.2</v>
      </c>
      <c r="M25" s="18"/>
      <c r="N25" s="36"/>
    </row>
    <row r="26" s="3" customFormat="1" ht="31.5" spans="1:14">
      <c r="A26" s="11">
        <v>19</v>
      </c>
      <c r="B26" s="16"/>
      <c r="C26" s="11" t="s">
        <v>83</v>
      </c>
      <c r="D26" s="17" t="s">
        <v>85</v>
      </c>
      <c r="E26" s="18"/>
      <c r="F26" s="11"/>
      <c r="G26" s="11"/>
      <c r="H26" s="18" t="s">
        <v>86</v>
      </c>
      <c r="I26" s="33">
        <v>7.45</v>
      </c>
      <c r="J26" s="33">
        <f t="shared" si="1"/>
        <v>2.87</v>
      </c>
      <c r="K26" s="11">
        <v>20</v>
      </c>
      <c r="L26" s="34">
        <f t="shared" si="0"/>
        <v>57.4</v>
      </c>
      <c r="M26" s="18"/>
      <c r="N26" s="36"/>
    </row>
    <row r="27" s="2" customFormat="1" ht="31.5" spans="1:14">
      <c r="A27" s="11">
        <v>20</v>
      </c>
      <c r="B27" s="12" t="s">
        <v>17</v>
      </c>
      <c r="C27" s="11"/>
      <c r="D27" s="11" t="s">
        <v>87</v>
      </c>
      <c r="E27" s="11"/>
      <c r="F27" s="13"/>
      <c r="G27" s="14"/>
      <c r="H27" s="11" t="s">
        <v>88</v>
      </c>
      <c r="I27" s="33">
        <v>215</v>
      </c>
      <c r="J27" s="33">
        <f t="shared" si="1"/>
        <v>82.81</v>
      </c>
      <c r="K27" s="11">
        <v>20</v>
      </c>
      <c r="L27" s="34">
        <f t="shared" si="0"/>
        <v>1656.2</v>
      </c>
      <c r="M27" s="35"/>
      <c r="N27" s="11"/>
    </row>
    <row r="28" s="2" customFormat="1" ht="47.25" spans="1:14">
      <c r="A28" s="11">
        <v>21</v>
      </c>
      <c r="B28" s="15"/>
      <c r="C28" s="11"/>
      <c r="D28" s="11" t="s">
        <v>89</v>
      </c>
      <c r="E28" s="11"/>
      <c r="F28" s="13"/>
      <c r="G28" s="14"/>
      <c r="H28" s="11" t="s">
        <v>90</v>
      </c>
      <c r="I28" s="33">
        <v>207.6</v>
      </c>
      <c r="J28" s="33">
        <f t="shared" si="1"/>
        <v>79.96</v>
      </c>
      <c r="K28" s="11">
        <v>20</v>
      </c>
      <c r="L28" s="34">
        <f t="shared" si="0"/>
        <v>1599.2</v>
      </c>
      <c r="M28" s="35"/>
      <c r="N28" s="11"/>
    </row>
    <row r="29" s="2" customFormat="1" ht="63" spans="1:14">
      <c r="A29" s="11">
        <v>22</v>
      </c>
      <c r="B29" s="16"/>
      <c r="C29" s="11"/>
      <c r="D29" s="11" t="s">
        <v>91</v>
      </c>
      <c r="E29" s="11"/>
      <c r="F29" s="13"/>
      <c r="G29" s="14"/>
      <c r="H29" s="11" t="s">
        <v>57</v>
      </c>
      <c r="I29" s="33">
        <v>669.5</v>
      </c>
      <c r="J29" s="33">
        <f t="shared" si="1"/>
        <v>257.86</v>
      </c>
      <c r="K29" s="11">
        <v>20</v>
      </c>
      <c r="L29" s="34">
        <f t="shared" si="0"/>
        <v>5157.2</v>
      </c>
      <c r="M29" s="35"/>
      <c r="N29" s="11"/>
    </row>
    <row r="30" s="2" customFormat="1" ht="94.5" spans="1:14">
      <c r="A30" s="11">
        <v>23</v>
      </c>
      <c r="B30" s="12" t="s">
        <v>29</v>
      </c>
      <c r="C30" s="11" t="s">
        <v>92</v>
      </c>
      <c r="D30" s="11" t="s">
        <v>93</v>
      </c>
      <c r="E30" s="11"/>
      <c r="F30" s="13"/>
      <c r="G30" s="14"/>
      <c r="H30" s="11" t="s">
        <v>94</v>
      </c>
      <c r="I30" s="33">
        <v>811.63</v>
      </c>
      <c r="J30" s="33">
        <f t="shared" si="1"/>
        <v>312.6</v>
      </c>
      <c r="K30" s="11">
        <v>20</v>
      </c>
      <c r="L30" s="34">
        <f t="shared" si="0"/>
        <v>6252</v>
      </c>
      <c r="M30" s="35"/>
      <c r="N30" s="11"/>
    </row>
    <row r="31" s="2" customFormat="1" ht="15.75" spans="1:14">
      <c r="A31" s="11">
        <v>24</v>
      </c>
      <c r="B31" s="15"/>
      <c r="C31" s="11" t="s">
        <v>95</v>
      </c>
      <c r="D31" s="11" t="s">
        <v>96</v>
      </c>
      <c r="E31" s="11"/>
      <c r="F31" s="13"/>
      <c r="G31" s="14"/>
      <c r="H31" s="11" t="s">
        <v>97</v>
      </c>
      <c r="I31" s="33">
        <v>135</v>
      </c>
      <c r="J31" s="33">
        <f t="shared" si="1"/>
        <v>52</v>
      </c>
      <c r="K31" s="11">
        <v>20</v>
      </c>
      <c r="L31" s="34">
        <f t="shared" si="0"/>
        <v>1040</v>
      </c>
      <c r="M31" s="35"/>
      <c r="N31" s="11"/>
    </row>
    <row r="32" s="2" customFormat="1" ht="63" spans="1:14">
      <c r="A32" s="11">
        <v>25</v>
      </c>
      <c r="B32" s="16"/>
      <c r="C32" s="11" t="s">
        <v>98</v>
      </c>
      <c r="D32" s="11" t="s">
        <v>99</v>
      </c>
      <c r="E32" s="11"/>
      <c r="F32" s="13"/>
      <c r="G32" s="14"/>
      <c r="H32" s="11" t="s">
        <v>100</v>
      </c>
      <c r="I32" s="33">
        <v>587</v>
      </c>
      <c r="J32" s="33">
        <f t="shared" si="1"/>
        <v>226.09</v>
      </c>
      <c r="K32" s="11">
        <v>20</v>
      </c>
      <c r="L32" s="34">
        <f t="shared" si="0"/>
        <v>4521.8</v>
      </c>
      <c r="M32" s="35"/>
      <c r="N32" s="11"/>
    </row>
    <row r="33" s="2" customFormat="1" ht="31.5" spans="1:14">
      <c r="A33" s="11">
        <v>26</v>
      </c>
      <c r="B33" s="12" t="s">
        <v>16</v>
      </c>
      <c r="C33" s="11" t="s">
        <v>101</v>
      </c>
      <c r="D33" s="11" t="s">
        <v>102</v>
      </c>
      <c r="E33" s="11"/>
      <c r="F33" s="13"/>
      <c r="G33" s="14"/>
      <c r="H33" s="11" t="s">
        <v>101</v>
      </c>
      <c r="I33" s="33">
        <v>428.43</v>
      </c>
      <c r="J33" s="33">
        <f t="shared" si="1"/>
        <v>165.01</v>
      </c>
      <c r="K33" s="11">
        <v>20</v>
      </c>
      <c r="L33" s="34">
        <f t="shared" si="0"/>
        <v>3300.2</v>
      </c>
      <c r="M33" s="35"/>
      <c r="N33" s="11" t="s">
        <v>103</v>
      </c>
    </row>
    <row r="34" s="2" customFormat="1" ht="31.5" spans="1:14">
      <c r="A34" s="11">
        <v>27</v>
      </c>
      <c r="B34" s="16"/>
      <c r="C34" s="11" t="s">
        <v>104</v>
      </c>
      <c r="D34" s="11" t="s">
        <v>62</v>
      </c>
      <c r="E34" s="11"/>
      <c r="F34" s="13"/>
      <c r="G34" s="14"/>
      <c r="H34" s="11" t="s">
        <v>104</v>
      </c>
      <c r="I34" s="33">
        <v>696.57</v>
      </c>
      <c r="J34" s="33">
        <f t="shared" si="1"/>
        <v>268.29</v>
      </c>
      <c r="K34" s="11">
        <v>20</v>
      </c>
      <c r="L34" s="34">
        <f t="shared" si="0"/>
        <v>5365.8</v>
      </c>
      <c r="M34" s="35"/>
      <c r="N34" s="11"/>
    </row>
    <row r="35" s="2" customFormat="1" ht="47.25" spans="1:14">
      <c r="A35" s="11">
        <v>28</v>
      </c>
      <c r="B35" s="12" t="s">
        <v>12</v>
      </c>
      <c r="C35" s="11">
        <v>17</v>
      </c>
      <c r="D35" s="19" t="s">
        <v>105</v>
      </c>
      <c r="E35" s="19"/>
      <c r="F35" s="13"/>
      <c r="G35" s="14"/>
      <c r="H35" s="11" t="s">
        <v>106</v>
      </c>
      <c r="I35" s="33">
        <v>656</v>
      </c>
      <c r="J35" s="33">
        <f t="shared" si="1"/>
        <v>252.66</v>
      </c>
      <c r="K35" s="11">
        <v>20</v>
      </c>
      <c r="L35" s="34">
        <f t="shared" si="0"/>
        <v>5053.2</v>
      </c>
      <c r="M35" s="11"/>
      <c r="N35" s="11"/>
    </row>
    <row r="36" s="2" customFormat="1" ht="31.5" spans="1:14">
      <c r="A36" s="11">
        <v>29</v>
      </c>
      <c r="B36" s="15"/>
      <c r="C36" s="11">
        <v>9</v>
      </c>
      <c r="D36" s="19" t="s">
        <v>107</v>
      </c>
      <c r="E36" s="19"/>
      <c r="F36" s="13"/>
      <c r="G36" s="14"/>
      <c r="H36" s="11" t="s">
        <v>108</v>
      </c>
      <c r="I36" s="33">
        <v>247.38</v>
      </c>
      <c r="J36" s="33">
        <f t="shared" si="1"/>
        <v>95.28</v>
      </c>
      <c r="K36" s="11">
        <v>20</v>
      </c>
      <c r="L36" s="34">
        <f t="shared" si="0"/>
        <v>1905.6</v>
      </c>
      <c r="M36" s="11"/>
      <c r="N36" s="11" t="s">
        <v>109</v>
      </c>
    </row>
    <row r="37" s="2" customFormat="1" ht="31.5" spans="1:14">
      <c r="A37" s="11">
        <v>30</v>
      </c>
      <c r="B37" s="15"/>
      <c r="C37" s="11">
        <v>13</v>
      </c>
      <c r="D37" s="19" t="s">
        <v>110</v>
      </c>
      <c r="E37" s="19"/>
      <c r="F37" s="13"/>
      <c r="G37" s="14"/>
      <c r="H37" s="11" t="s">
        <v>111</v>
      </c>
      <c r="I37" s="33">
        <v>359</v>
      </c>
      <c r="J37" s="33">
        <f t="shared" si="1"/>
        <v>138.27</v>
      </c>
      <c r="K37" s="11">
        <v>20</v>
      </c>
      <c r="L37" s="34">
        <f t="shared" si="0"/>
        <v>2765.4</v>
      </c>
      <c r="M37" s="11"/>
      <c r="N37" s="11" t="s">
        <v>112</v>
      </c>
    </row>
    <row r="38" s="2" customFormat="1" ht="63" spans="1:14">
      <c r="A38" s="11">
        <v>31</v>
      </c>
      <c r="B38" s="15"/>
      <c r="C38" s="11">
        <v>14</v>
      </c>
      <c r="D38" s="11" t="s">
        <v>113</v>
      </c>
      <c r="E38" s="19"/>
      <c r="F38" s="13"/>
      <c r="G38" s="14"/>
      <c r="H38" s="11" t="s">
        <v>114</v>
      </c>
      <c r="I38" s="33">
        <v>508.5</v>
      </c>
      <c r="J38" s="33">
        <f t="shared" si="1"/>
        <v>195.85</v>
      </c>
      <c r="K38" s="11">
        <v>20</v>
      </c>
      <c r="L38" s="34">
        <f t="shared" si="0"/>
        <v>3917</v>
      </c>
      <c r="M38" s="11"/>
      <c r="N38" s="11"/>
    </row>
    <row r="39" s="2" customFormat="1" ht="15.75" spans="1:14">
      <c r="A39" s="11">
        <v>32</v>
      </c>
      <c r="B39" s="15"/>
      <c r="C39" s="11">
        <v>2</v>
      </c>
      <c r="D39" s="19" t="s">
        <v>115</v>
      </c>
      <c r="E39" s="19"/>
      <c r="F39" s="13"/>
      <c r="G39" s="14"/>
      <c r="H39" s="11" t="s">
        <v>116</v>
      </c>
      <c r="I39" s="33">
        <v>403.8</v>
      </c>
      <c r="J39" s="33">
        <f t="shared" si="1"/>
        <v>155.52</v>
      </c>
      <c r="K39" s="11">
        <v>20</v>
      </c>
      <c r="L39" s="34">
        <f t="shared" si="0"/>
        <v>3110.4</v>
      </c>
      <c r="M39" s="11"/>
      <c r="N39" s="11"/>
    </row>
    <row r="40" s="3" customFormat="1" ht="15.75" spans="1:14">
      <c r="A40" s="11">
        <v>33</v>
      </c>
      <c r="B40" s="16"/>
      <c r="C40" s="11">
        <v>13</v>
      </c>
      <c r="D40" s="20" t="s">
        <v>117</v>
      </c>
      <c r="E40" s="19"/>
      <c r="F40" s="19"/>
      <c r="G40" s="11"/>
      <c r="H40" s="11" t="s">
        <v>118</v>
      </c>
      <c r="I40" s="33">
        <v>199.2</v>
      </c>
      <c r="J40" s="33">
        <f t="shared" si="1"/>
        <v>76.72</v>
      </c>
      <c r="K40" s="11">
        <v>20</v>
      </c>
      <c r="L40" s="34">
        <f t="shared" si="0"/>
        <v>1534.4</v>
      </c>
      <c r="M40" s="11"/>
      <c r="N40" s="11" t="s">
        <v>119</v>
      </c>
    </row>
    <row r="41" s="2" customFormat="1" ht="63" spans="1:14">
      <c r="A41" s="11">
        <v>34</v>
      </c>
      <c r="B41" s="11" t="s">
        <v>26</v>
      </c>
      <c r="C41" s="21">
        <v>18</v>
      </c>
      <c r="D41" s="19" t="s">
        <v>120</v>
      </c>
      <c r="E41" s="22"/>
      <c r="F41" s="13"/>
      <c r="G41" s="14"/>
      <c r="H41" s="21" t="s">
        <v>121</v>
      </c>
      <c r="I41" s="33">
        <v>641.67</v>
      </c>
      <c r="J41" s="33">
        <f t="shared" si="1"/>
        <v>247.14</v>
      </c>
      <c r="K41" s="11">
        <v>20</v>
      </c>
      <c r="L41" s="34">
        <f t="shared" si="0"/>
        <v>4942.8</v>
      </c>
      <c r="M41" s="11"/>
      <c r="N41" s="36"/>
    </row>
    <row r="42" s="2" customFormat="1" ht="31.5" spans="1:14">
      <c r="A42" s="11">
        <v>35</v>
      </c>
      <c r="B42" s="11" t="s">
        <v>19</v>
      </c>
      <c r="C42" s="21"/>
      <c r="D42" s="19" t="s">
        <v>61</v>
      </c>
      <c r="E42" s="22"/>
      <c r="F42" s="13"/>
      <c r="G42" s="14"/>
      <c r="H42" s="21" t="s">
        <v>122</v>
      </c>
      <c r="I42" s="33">
        <v>50.3</v>
      </c>
      <c r="J42" s="33">
        <f t="shared" si="1"/>
        <v>19.37</v>
      </c>
      <c r="K42" s="11">
        <v>20</v>
      </c>
      <c r="L42" s="34">
        <f t="shared" si="0"/>
        <v>387.4</v>
      </c>
      <c r="M42" s="11"/>
      <c r="N42" s="36"/>
    </row>
    <row r="43" s="2" customFormat="1" ht="63" spans="1:14">
      <c r="A43" s="11">
        <v>36</v>
      </c>
      <c r="B43" s="11" t="s">
        <v>123</v>
      </c>
      <c r="C43" s="21" t="s">
        <v>124</v>
      </c>
      <c r="D43" s="23" t="s">
        <v>125</v>
      </c>
      <c r="E43" s="22"/>
      <c r="F43" s="13"/>
      <c r="G43" s="14"/>
      <c r="H43" s="21" t="s">
        <v>124</v>
      </c>
      <c r="I43" s="33">
        <v>943</v>
      </c>
      <c r="J43" s="33">
        <f t="shared" si="1"/>
        <v>363.2</v>
      </c>
      <c r="K43" s="11">
        <v>20</v>
      </c>
      <c r="L43" s="34">
        <f t="shared" si="0"/>
        <v>7264</v>
      </c>
      <c r="M43" s="11"/>
      <c r="N43" s="36"/>
    </row>
    <row r="44" s="2" customFormat="1" ht="15.75" spans="1:14">
      <c r="A44" s="11">
        <v>37</v>
      </c>
      <c r="B44" s="11"/>
      <c r="C44" s="21" t="s">
        <v>126</v>
      </c>
      <c r="D44" s="19" t="s">
        <v>127</v>
      </c>
      <c r="E44" s="22"/>
      <c r="F44" s="13"/>
      <c r="G44" s="14"/>
      <c r="H44" s="21" t="s">
        <v>126</v>
      </c>
      <c r="I44" s="33">
        <v>244</v>
      </c>
      <c r="J44" s="33">
        <f t="shared" si="1"/>
        <v>93.98</v>
      </c>
      <c r="K44" s="11">
        <v>20</v>
      </c>
      <c r="L44" s="34">
        <f t="shared" si="0"/>
        <v>1879.6</v>
      </c>
      <c r="M44" s="11"/>
      <c r="N44" s="36"/>
    </row>
    <row r="45" s="2" customFormat="1" ht="15.75" spans="1:14">
      <c r="A45" s="11">
        <v>38</v>
      </c>
      <c r="B45" s="11"/>
      <c r="C45" s="21" t="s">
        <v>128</v>
      </c>
      <c r="D45" s="19" t="s">
        <v>129</v>
      </c>
      <c r="E45" s="22"/>
      <c r="F45" s="13"/>
      <c r="G45" s="14"/>
      <c r="H45" s="21" t="s">
        <v>128</v>
      </c>
      <c r="I45" s="33">
        <v>161.4</v>
      </c>
      <c r="J45" s="33">
        <f t="shared" si="1"/>
        <v>62.16</v>
      </c>
      <c r="K45" s="11">
        <v>20</v>
      </c>
      <c r="L45" s="34">
        <f t="shared" si="0"/>
        <v>1243.2</v>
      </c>
      <c r="M45" s="11"/>
      <c r="N45" s="36"/>
    </row>
    <row r="46" s="2" customFormat="1" ht="15.75" spans="1:14">
      <c r="A46" s="11">
        <v>39</v>
      </c>
      <c r="B46" s="11"/>
      <c r="C46" s="21" t="s">
        <v>130</v>
      </c>
      <c r="D46" s="19" t="s">
        <v>131</v>
      </c>
      <c r="E46" s="22"/>
      <c r="F46" s="13"/>
      <c r="G46" s="14"/>
      <c r="H46" s="21" t="s">
        <v>130</v>
      </c>
      <c r="I46" s="33">
        <v>50.19</v>
      </c>
      <c r="J46" s="33">
        <f t="shared" si="1"/>
        <v>19.33</v>
      </c>
      <c r="K46" s="11">
        <v>20</v>
      </c>
      <c r="L46" s="34">
        <f t="shared" si="0"/>
        <v>386.6</v>
      </c>
      <c r="M46" s="11"/>
      <c r="N46" s="36"/>
    </row>
    <row r="47" s="2" customFormat="1" ht="15.75" spans="1:14">
      <c r="A47" s="11">
        <v>40</v>
      </c>
      <c r="B47" s="11"/>
      <c r="C47" s="21" t="s">
        <v>132</v>
      </c>
      <c r="D47" s="19" t="s">
        <v>133</v>
      </c>
      <c r="E47" s="22"/>
      <c r="F47" s="13"/>
      <c r="G47" s="14"/>
      <c r="H47" s="21" t="s">
        <v>132</v>
      </c>
      <c r="I47" s="33">
        <v>78</v>
      </c>
      <c r="J47" s="33">
        <f t="shared" si="1"/>
        <v>30.04</v>
      </c>
      <c r="K47" s="11">
        <v>20</v>
      </c>
      <c r="L47" s="34">
        <f t="shared" si="0"/>
        <v>600.8</v>
      </c>
      <c r="M47" s="11"/>
      <c r="N47" s="36"/>
    </row>
    <row r="48" s="2" customFormat="1" ht="15.75" spans="1:14">
      <c r="A48" s="24" t="s">
        <v>134</v>
      </c>
      <c r="B48" s="25"/>
      <c r="C48" s="11"/>
      <c r="D48" s="11"/>
      <c r="E48" s="11"/>
      <c r="F48" s="11"/>
      <c r="G48" s="11"/>
      <c r="H48" s="11"/>
      <c r="I48" s="11">
        <f t="shared" ref="I48:L48" si="2">SUM(I8:I47)</f>
        <v>15823.96</v>
      </c>
      <c r="J48" s="33">
        <f t="shared" si="2"/>
        <v>6094.65</v>
      </c>
      <c r="K48" s="11"/>
      <c r="L48" s="34">
        <f t="shared" si="2"/>
        <v>121893</v>
      </c>
      <c r="M48" s="11"/>
      <c r="N48" s="11"/>
    </row>
    <row r="49" ht="16.5" customHeight="1" spans="1:14">
      <c r="A49" s="26"/>
      <c r="B49" s="27"/>
      <c r="C49" s="27"/>
      <c r="D49" s="27"/>
      <c r="E49" s="27"/>
      <c r="F49" s="27"/>
      <c r="G49" s="27"/>
      <c r="H49" s="27"/>
      <c r="I49" s="37"/>
      <c r="J49" s="37"/>
      <c r="K49" s="27"/>
      <c r="L49" s="38"/>
      <c r="M49" s="27"/>
      <c r="N49" s="26"/>
    </row>
    <row r="50" ht="30.75" customHeight="1" spans="1:14">
      <c r="A50" s="28" t="s">
        <v>135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9"/>
      <c r="M50" s="39"/>
      <c r="N50" s="28"/>
    </row>
    <row r="51" ht="30.75" customHeight="1" spans="1:14">
      <c r="A51" s="29" t="s">
        <v>136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40"/>
      <c r="M51" s="40"/>
      <c r="N51" s="29"/>
    </row>
    <row r="52" ht="3" customHeight="1"/>
    <row r="53" ht="24.75" customHeight="1" spans="1:14">
      <c r="A53" s="30" t="s">
        <v>137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41"/>
      <c r="M53" s="41"/>
      <c r="N53" s="30"/>
    </row>
  </sheetData>
  <mergeCells count="15">
    <mergeCell ref="A3:N3"/>
    <mergeCell ref="A5:N5"/>
    <mergeCell ref="A50:N50"/>
    <mergeCell ref="A51:N51"/>
    <mergeCell ref="A53:N53"/>
    <mergeCell ref="B8:B10"/>
    <mergeCell ref="B12:B13"/>
    <mergeCell ref="B14:B16"/>
    <mergeCell ref="B18:B20"/>
    <mergeCell ref="B22:B26"/>
    <mergeCell ref="B27:B29"/>
    <mergeCell ref="B30:B32"/>
    <mergeCell ref="B33:B34"/>
    <mergeCell ref="B35:B40"/>
    <mergeCell ref="B43:B47"/>
  </mergeCells>
  <pageMargins left="0.47244094488189" right="0.47244094488189" top="0.550694444444444" bottom="0.314583333333333" header="0.31496062992126" footer="0.31496062992126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5DD60F50FF034B11B9B846C7DCF6E6F6_13</vt:lpwstr>
  </property>
  <property fmtid="{D5CDD505-2E9C-101B-9397-08002B2CF9AE}" pid="3" name="KSOProductBuildVer">
    <vt:lpwstr>2052-12.1.0.16250</vt:lpwstr>
  </property>
</Properties>
</file>