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 firstSheet="2" activeTab="1"/>
  </bookViews>
  <sheets>
    <sheet name="汇总表" sheetId="7" r:id="rId1"/>
    <sheet name="镇级归户 (正)" sheetId="8" r:id="rId2"/>
  </sheets>
  <definedNames>
    <definedName name="_xlnm.Print_Titles" localSheetId="1">'镇级归户 (正)'!$3:$7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<sst xmlns="http://schemas.openxmlformats.org/spreadsheetml/2006/main" count="362" uniqueCount="209">
  <si>
    <t>附件8</t>
  </si>
  <si>
    <r>
      <rPr>
        <u/>
        <sz val="22"/>
        <color theme="1"/>
        <rFont val="方正小标宋简体"/>
        <charset val="134"/>
      </rPr>
      <t xml:space="preserve"> 开发</t>
    </r>
    <r>
      <rPr>
        <sz val="22"/>
        <color theme="1"/>
        <rFont val="方正小标宋简体"/>
        <charset val="134"/>
      </rPr>
      <t>区镇（街道/办事处）2023年秋季秸秆机械化还田作业补助汇总表</t>
    </r>
  </si>
  <si>
    <r>
      <rPr>
        <sz val="12"/>
        <color rgb="FF000000"/>
        <rFont val="仿宋_GB2312"/>
        <charset val="134"/>
      </rPr>
      <t>西场区镇（街道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_GB2312"/>
        <charset val="134"/>
      </rPr>
      <t>办事处）：（盖章）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                           </t>
    </r>
  </si>
  <si>
    <t>序号</t>
  </si>
  <si>
    <t>村名称</t>
  </si>
  <si>
    <t>水稻面积（亩）</t>
  </si>
  <si>
    <t>申报还田作业面积（亩）</t>
  </si>
  <si>
    <t>核查确认面积     （亩）</t>
  </si>
  <si>
    <t>根据结余资金折算补助面积（亩）</t>
  </si>
  <si>
    <t>申报省补资金总额   （元）</t>
  </si>
  <si>
    <r>
      <rPr>
        <b/>
        <sz val="12"/>
        <color rgb="FF000000"/>
        <rFont val="Times New Roman"/>
        <charset val="134"/>
      </rPr>
      <t xml:space="preserve"> </t>
    </r>
    <r>
      <rPr>
        <b/>
        <sz val="12"/>
        <color rgb="FF000000"/>
        <rFont val="仿宋_GB2312"/>
        <charset val="134"/>
      </rPr>
      <t>区镇（街道</t>
    </r>
    <r>
      <rPr>
        <b/>
        <sz val="12"/>
        <color rgb="FF000000"/>
        <rFont val="Times New Roman"/>
        <charset val="134"/>
      </rPr>
      <t>/</t>
    </r>
    <r>
      <rPr>
        <b/>
        <sz val="12"/>
        <color rgb="FF000000"/>
        <rFont val="仿宋_GB2312"/>
        <charset val="134"/>
      </rPr>
      <t>办事处）补贴资金总额</t>
    </r>
    <r>
      <rPr>
        <b/>
        <sz val="12"/>
        <color rgb="FF000000"/>
        <rFont val="Times New Roman"/>
        <charset val="134"/>
      </rPr>
      <t xml:space="preserve">    (</t>
    </r>
    <r>
      <rPr>
        <b/>
        <sz val="12"/>
        <color rgb="FF000000"/>
        <rFont val="仿宋_GB2312"/>
        <charset val="134"/>
      </rPr>
      <t>元</t>
    </r>
    <r>
      <rPr>
        <b/>
        <sz val="12"/>
        <color rgb="FF000000"/>
        <rFont val="Times New Roman"/>
        <charset val="134"/>
      </rPr>
      <t>)</t>
    </r>
  </si>
  <si>
    <t>爱凌</t>
  </si>
  <si>
    <t>戚庄</t>
  </si>
  <si>
    <t>新立</t>
  </si>
  <si>
    <t>热港</t>
  </si>
  <si>
    <t>丰产</t>
  </si>
  <si>
    <t>石桥</t>
  </si>
  <si>
    <t>西场</t>
  </si>
  <si>
    <t>壮志</t>
  </si>
  <si>
    <t>洪旺</t>
  </si>
  <si>
    <t>施秦</t>
  </si>
  <si>
    <t>石庄</t>
  </si>
  <si>
    <t>合  计</t>
  </si>
  <si>
    <r>
      <rPr>
        <sz val="10.5"/>
        <color rgb="FF000000"/>
        <rFont val="仿宋_GB2312"/>
        <charset val="134"/>
      </rPr>
      <t>注：区镇（街道）留存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份，报市农业农村局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份，同时报送电子版。</t>
    </r>
  </si>
  <si>
    <r>
      <rPr>
        <sz val="12"/>
        <color rgb="FF000000"/>
        <rFont val="仿宋_GB2312"/>
        <charset val="134"/>
      </rPr>
      <t>区镇（街道）主要领导签字：</t>
    </r>
    <r>
      <rPr>
        <sz val="12"/>
        <color rgb="FF000000"/>
        <rFont val="Times New Roman"/>
        <charset val="134"/>
      </rPr>
      <t xml:space="preserve">                                                          </t>
    </r>
    <r>
      <rPr>
        <sz val="12"/>
        <color rgb="FF000000"/>
        <rFont val="仿宋_GB2312"/>
        <charset val="134"/>
      </rPr>
      <t>区镇（街道）分管领导签字：</t>
    </r>
    <r>
      <rPr>
        <sz val="12"/>
        <color rgb="FF000000"/>
        <rFont val="Times New Roman"/>
        <charset val="134"/>
      </rPr>
      <t xml:space="preserve">             </t>
    </r>
  </si>
  <si>
    <r>
      <rPr>
        <sz val="12"/>
        <color rgb="FF000000"/>
        <rFont val="仿宋_GB2312"/>
        <charset val="134"/>
      </rPr>
      <t>区镇财政局（所）负责人签字：</t>
    </r>
    <r>
      <rPr>
        <sz val="12"/>
        <color rgb="FF000000"/>
        <rFont val="Times New Roman"/>
        <charset val="134"/>
      </rPr>
      <t xml:space="preserve">                                                      </t>
    </r>
    <r>
      <rPr>
        <sz val="12"/>
        <color rgb="FF000000"/>
        <rFont val="仿宋_GB2312"/>
        <charset val="134"/>
      </rPr>
      <t>区镇农社局（农业服务中心）负责人签字：</t>
    </r>
  </si>
  <si>
    <r>
      <rPr>
        <sz val="12"/>
        <color rgb="FF000000"/>
        <rFont val="仿宋_GB2312"/>
        <charset val="134"/>
      </rPr>
      <t>填表人签字：</t>
    </r>
    <r>
      <rPr>
        <sz val="12"/>
        <color rgb="FF000000"/>
        <rFont val="Times New Roman"/>
        <charset val="134"/>
      </rPr>
      <t xml:space="preserve"> </t>
    </r>
    <r>
      <rPr>
        <sz val="12"/>
        <color rgb="FF000000"/>
        <rFont val="宋体"/>
        <charset val="134"/>
      </rPr>
      <t>仲跻荣</t>
    </r>
    <r>
      <rPr>
        <sz val="12"/>
        <color rgb="FF000000"/>
        <rFont val="Times New Roman"/>
        <charset val="134"/>
      </rPr>
      <t xml:space="preserve">                                             </t>
    </r>
    <r>
      <rPr>
        <sz val="12"/>
        <color rgb="FF000000"/>
        <rFont val="仿宋_GB2312"/>
        <charset val="134"/>
      </rPr>
      <t>联系电话：13584713402</t>
    </r>
    <r>
      <rPr>
        <sz val="12"/>
        <color rgb="FF000000"/>
        <rFont val="Times New Roman"/>
        <charset val="134"/>
      </rPr>
      <t xml:space="preserve">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仿宋_GB2312"/>
        <charset val="134"/>
      </rPr>
      <t>2024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仿宋_GB2312"/>
        <charset val="134"/>
      </rPr>
      <t>1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仿宋_GB2312"/>
        <charset val="134"/>
      </rPr>
      <t>29</t>
    </r>
    <r>
      <rPr>
        <sz val="12"/>
        <color rgb="FF000000"/>
        <rFont val="仿宋_GB2312"/>
        <charset val="134"/>
      </rPr>
      <t>日</t>
    </r>
    <r>
      <rPr>
        <sz val="12"/>
        <color rgb="FF000000"/>
        <rFont val="Times New Roman"/>
        <charset val="134"/>
      </rPr>
      <t xml:space="preserve">    </t>
    </r>
  </si>
  <si>
    <t>附件7</t>
  </si>
  <si>
    <r>
      <rPr>
        <u/>
        <sz val="20"/>
        <color theme="1"/>
        <rFont val="方正小标宋简体"/>
        <charset val="134"/>
      </rPr>
      <t xml:space="preserve">  开发</t>
    </r>
    <r>
      <rPr>
        <sz val="20"/>
        <color theme="1"/>
        <rFont val="方正小标宋简体"/>
        <charset val="134"/>
      </rPr>
      <t>区镇（街道/办事处）2023年秋季秸秆机械化还田作业补助资金镇级归户清册</t>
    </r>
  </si>
  <si>
    <r>
      <rPr>
        <sz val="12"/>
        <color rgb="FF000000"/>
        <rFont val="仿宋_GB2312"/>
        <charset val="134"/>
      </rPr>
      <t>填报单位：城东区镇（街道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_GB2312"/>
        <charset val="134"/>
      </rPr>
      <t>街道）（盖章）</t>
    </r>
    <r>
      <rPr>
        <sz val="12"/>
        <color rgb="FF000000"/>
        <rFont val="Times New Roman"/>
        <charset val="134"/>
      </rPr>
      <t xml:space="preserve">                                                                                                                                  </t>
    </r>
    <r>
      <rPr>
        <sz val="12"/>
        <color rgb="FF000000"/>
        <rFont val="仿宋_GB2312"/>
        <charset val="134"/>
      </rPr>
      <t>填表时间：</t>
    </r>
    <r>
      <rPr>
        <u/>
        <sz val="12"/>
        <color rgb="FF000000"/>
        <rFont val="仿宋_GB2312"/>
        <charset val="134"/>
      </rPr>
      <t>2024</t>
    </r>
    <r>
      <rPr>
        <sz val="12"/>
        <color rgb="FF000000"/>
        <rFont val="仿宋_GB2312"/>
        <charset val="134"/>
      </rPr>
      <t>年</t>
    </r>
    <r>
      <rPr>
        <u/>
        <sz val="12"/>
        <color rgb="FF000000"/>
        <rFont val="仿宋_GB2312"/>
        <charset val="134"/>
      </rPr>
      <t>1</t>
    </r>
    <r>
      <rPr>
        <sz val="12"/>
        <color rgb="FF000000"/>
        <rFont val="仿宋_GB2312"/>
        <charset val="134"/>
      </rPr>
      <t>月</t>
    </r>
    <r>
      <rPr>
        <u/>
        <sz val="12"/>
        <color rgb="FF000000"/>
        <rFont val="仿宋_GB2312"/>
        <charset val="134"/>
      </rPr>
      <t>26</t>
    </r>
    <r>
      <rPr>
        <u/>
        <sz val="12"/>
        <color rgb="FF000000"/>
        <rFont val="Times New Roman"/>
        <charset val="134"/>
      </rPr>
      <t xml:space="preserve"> </t>
    </r>
    <r>
      <rPr>
        <sz val="12"/>
        <color rgb="FF000000"/>
        <rFont val="仿宋_GB2312"/>
        <charset val="134"/>
      </rPr>
      <t>日</t>
    </r>
  </si>
  <si>
    <t>村别</t>
  </si>
  <si>
    <t>组别</t>
  </si>
  <si>
    <t>补助对象</t>
  </si>
  <si>
    <t>主代码</t>
  </si>
  <si>
    <t>身份证号</t>
  </si>
  <si>
    <t>一折通号</t>
  </si>
  <si>
    <t>作业地点（组）</t>
  </si>
  <si>
    <t>还田面积（亩）</t>
  </si>
  <si>
    <t>补贴标准  （元/亩）</t>
  </si>
  <si>
    <t>申请补助  金额 （元）</t>
  </si>
  <si>
    <t>联系电话</t>
  </si>
  <si>
    <t>备注</t>
  </si>
  <si>
    <t>爱凌村</t>
  </si>
  <si>
    <t>9、</t>
  </si>
  <si>
    <t>戴宏银</t>
  </si>
  <si>
    <t>1.2.4.5.9.10.11、</t>
  </si>
  <si>
    <t>2、</t>
  </si>
  <si>
    <t>范小平</t>
  </si>
  <si>
    <t>2.9、</t>
  </si>
  <si>
    <t>1、</t>
  </si>
  <si>
    <t>顾昌建</t>
  </si>
  <si>
    <t>3、</t>
  </si>
  <si>
    <t>金鑫</t>
  </si>
  <si>
    <t>3.5.7.8.10.17.18、</t>
  </si>
  <si>
    <t>陈志敏</t>
  </si>
  <si>
    <t>14、</t>
  </si>
  <si>
    <t>吴建云</t>
  </si>
  <si>
    <t>14.18、</t>
  </si>
  <si>
    <t>戚庄村</t>
  </si>
  <si>
    <t>7、</t>
  </si>
  <si>
    <t>洪九余</t>
  </si>
  <si>
    <t>1、、2、、3、、7、、11、、12、</t>
  </si>
  <si>
    <t>10、</t>
  </si>
  <si>
    <t>朱扣</t>
  </si>
  <si>
    <t>4、、5、、10、</t>
  </si>
  <si>
    <t>6、</t>
  </si>
  <si>
    <t>仲伟兵</t>
  </si>
  <si>
    <t>8、</t>
  </si>
  <si>
    <t>吴春香</t>
  </si>
  <si>
    <t>13、</t>
  </si>
  <si>
    <t>周拥军</t>
  </si>
  <si>
    <t>许祥梅</t>
  </si>
  <si>
    <t>9、、14、</t>
  </si>
  <si>
    <t>新立村</t>
  </si>
  <si>
    <t>15-16</t>
  </si>
  <si>
    <t>仲从根</t>
  </si>
  <si>
    <t>17-18</t>
  </si>
  <si>
    <t>仲兆清</t>
  </si>
  <si>
    <t>储呈平</t>
  </si>
  <si>
    <t>3-4</t>
  </si>
  <si>
    <t>章海霞</t>
  </si>
  <si>
    <t>4-5</t>
  </si>
  <si>
    <t>10-11</t>
  </si>
  <si>
    <t>崔扬芳</t>
  </si>
  <si>
    <t>仲跻生</t>
  </si>
  <si>
    <t>7-8</t>
  </si>
  <si>
    <t>仲冬生</t>
  </si>
  <si>
    <t>9、12-14、19</t>
  </si>
  <si>
    <t>张国</t>
  </si>
  <si>
    <t>热港村</t>
  </si>
  <si>
    <t>仲跻宏</t>
  </si>
  <si>
    <t>4、</t>
  </si>
  <si>
    <t>崔美乐</t>
  </si>
  <si>
    <t>许波国</t>
  </si>
  <si>
    <t>11-14、</t>
  </si>
  <si>
    <t>季真奎</t>
  </si>
  <si>
    <t>15、</t>
  </si>
  <si>
    <t>储呈梅</t>
  </si>
  <si>
    <t>19、</t>
  </si>
  <si>
    <t>王贤森</t>
  </si>
  <si>
    <t>18、</t>
  </si>
  <si>
    <t>申子红</t>
  </si>
  <si>
    <t>22、</t>
  </si>
  <si>
    <t>崔国平</t>
  </si>
  <si>
    <t>23、</t>
  </si>
  <si>
    <t>储瑞青</t>
  </si>
  <si>
    <t>24、</t>
  </si>
  <si>
    <t>仲伟进</t>
  </si>
  <si>
    <t>25、</t>
  </si>
  <si>
    <t>魏晓林</t>
  </si>
  <si>
    <t>26、</t>
  </si>
  <si>
    <t>丰产村</t>
  </si>
  <si>
    <t>4、7、</t>
  </si>
  <si>
    <t>许映建</t>
  </si>
  <si>
    <t>13、14、17、</t>
  </si>
  <si>
    <t>张友生</t>
  </si>
  <si>
    <t>10、11、14、16、17、</t>
  </si>
  <si>
    <t>曹晓东</t>
  </si>
  <si>
    <t>16、</t>
  </si>
  <si>
    <t>曹加圣</t>
  </si>
  <si>
    <t>石桥村</t>
  </si>
  <si>
    <t>13、14、16、17</t>
  </si>
  <si>
    <t>陈海峰</t>
  </si>
  <si>
    <t>17、18</t>
  </si>
  <si>
    <t>储开健</t>
  </si>
  <si>
    <t>20、23</t>
  </si>
  <si>
    <t>西场村</t>
  </si>
  <si>
    <t>2.3、</t>
  </si>
  <si>
    <t>李朋生</t>
  </si>
  <si>
    <t>7、8、9、10、</t>
  </si>
  <si>
    <t>18、19、20、21、</t>
  </si>
  <si>
    <t>谭红祥</t>
  </si>
  <si>
    <t>壮志村</t>
  </si>
  <si>
    <t>吴拥军</t>
  </si>
  <si>
    <t>2,10,19,20</t>
  </si>
  <si>
    <t>钱俊书</t>
  </si>
  <si>
    <t>23,28,29</t>
  </si>
  <si>
    <t>季储俊</t>
  </si>
  <si>
    <t>33,25</t>
  </si>
  <si>
    <t>王陈军</t>
  </si>
  <si>
    <t>33,21,22</t>
  </si>
  <si>
    <t>范本富</t>
  </si>
  <si>
    <t>30,34</t>
  </si>
  <si>
    <t>许映全</t>
  </si>
  <si>
    <t>崔伯兰</t>
  </si>
  <si>
    <t>14,17</t>
  </si>
  <si>
    <t>杭勇</t>
  </si>
  <si>
    <t>6,7</t>
  </si>
  <si>
    <t>范钦山</t>
  </si>
  <si>
    <t>25,26,27</t>
  </si>
  <si>
    <t>储健</t>
  </si>
  <si>
    <t>16,15</t>
  </si>
  <si>
    <t>乔炳才</t>
  </si>
  <si>
    <t>王小琴</t>
  </si>
  <si>
    <t>海安远大家庭农场</t>
  </si>
  <si>
    <t>30,31,32</t>
  </si>
  <si>
    <t>洪旺村</t>
  </si>
  <si>
    <t>吴春和</t>
  </si>
  <si>
    <t>18、、19、</t>
  </si>
  <si>
    <t>何达建</t>
  </si>
  <si>
    <t>陈祝群</t>
  </si>
  <si>
    <t>蔡福如</t>
  </si>
  <si>
    <t>范迪军</t>
  </si>
  <si>
    <t>夏从林</t>
  </si>
  <si>
    <t>吴志芹</t>
  </si>
  <si>
    <t>3、4、</t>
  </si>
  <si>
    <t>丁群</t>
  </si>
  <si>
    <t>3、8、</t>
  </si>
  <si>
    <t>刘明建</t>
  </si>
  <si>
    <t>顾昌银</t>
  </si>
  <si>
    <t>赵士林</t>
  </si>
  <si>
    <t>杨兴建</t>
  </si>
  <si>
    <t>夏山</t>
  </si>
  <si>
    <t>施秦村</t>
  </si>
  <si>
    <t>陈山</t>
  </si>
  <si>
    <t>7、9、11、13、14、15、16</t>
  </si>
  <si>
    <t>吴秀珍</t>
  </si>
  <si>
    <t>4、5</t>
  </si>
  <si>
    <t>陈晓松</t>
  </si>
  <si>
    <t>7、8、11、13、14、15</t>
  </si>
  <si>
    <t>壮志11</t>
  </si>
  <si>
    <t>3、4</t>
  </si>
  <si>
    <t>12、13、14</t>
  </si>
  <si>
    <t>陈雪芹</t>
  </si>
  <si>
    <t>7、11、18、20</t>
  </si>
  <si>
    <t>徐纯明</t>
  </si>
  <si>
    <t>堑南30</t>
  </si>
  <si>
    <t>陶学勤</t>
  </si>
  <si>
    <t>6、7、8、9、13、14、16、17</t>
  </si>
  <si>
    <t>1、2</t>
  </si>
  <si>
    <t>海安丰景家庭农场</t>
  </si>
  <si>
    <t>石庄村</t>
  </si>
  <si>
    <t>1-2、</t>
  </si>
  <si>
    <t>13.18.19</t>
  </si>
  <si>
    <t>周小兰</t>
  </si>
  <si>
    <t>12-15.17-24</t>
  </si>
  <si>
    <t>张英宏</t>
  </si>
  <si>
    <t>21-24</t>
  </si>
  <si>
    <t>陆良斌</t>
  </si>
  <si>
    <t>4.6-8</t>
  </si>
  <si>
    <t>11--16,18</t>
  </si>
  <si>
    <t>海安石庄永润谷物农地股份合作社</t>
  </si>
  <si>
    <t>钱俊树</t>
  </si>
  <si>
    <t>19.20.24</t>
  </si>
  <si>
    <t>1.2.3.5</t>
  </si>
  <si>
    <t>周春富</t>
  </si>
  <si>
    <r>
      <rPr>
        <sz val="10.5"/>
        <color rgb="FF000000"/>
        <rFont val="仿宋_GB2312"/>
        <charset val="134"/>
      </rPr>
      <t>注：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、村组干部按村组归户在该表内，在备注栏里备注；</t>
    </r>
    <r>
      <rPr>
        <sz val="10.5"/>
        <color rgb="FF000000"/>
        <rFont val="Times New Roman"/>
        <charset val="134"/>
      </rPr>
      <t xml:space="preserve">  2</t>
    </r>
    <r>
      <rPr>
        <sz val="10.5"/>
        <color rgb="FF000000"/>
        <rFont val="仿宋_GB2312"/>
        <charset val="134"/>
      </rPr>
      <t>、申请补助金额保留到两位小数。</t>
    </r>
    <r>
      <rPr>
        <sz val="10.5"/>
        <color rgb="FF000000"/>
        <rFont val="Times New Roman"/>
        <charset val="134"/>
      </rPr>
      <t xml:space="preserve">   3</t>
    </r>
    <r>
      <rPr>
        <sz val="10.5"/>
        <color rgb="FF000000"/>
        <rFont val="仿宋_GB2312"/>
        <charset val="134"/>
      </rPr>
      <t>、此表一式</t>
    </r>
    <r>
      <rPr>
        <sz val="10.5"/>
        <color rgb="FF000000"/>
        <rFont val="Times New Roman"/>
        <charset val="134"/>
      </rPr>
      <t>2</t>
    </r>
    <r>
      <rPr>
        <sz val="10.5"/>
        <color rgb="FF000000"/>
        <rFont val="仿宋_GB2312"/>
        <charset val="134"/>
      </rPr>
      <t>份，区镇（街道</t>
    </r>
    <r>
      <rPr>
        <sz val="10.5"/>
        <color rgb="FF000000"/>
        <rFont val="Times New Roman"/>
        <charset val="134"/>
      </rPr>
      <t>/</t>
    </r>
    <r>
      <rPr>
        <sz val="10.5"/>
        <color rgb="FF000000"/>
        <rFont val="仿宋_GB2312"/>
        <charset val="134"/>
      </rPr>
      <t>办事处）自留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份，另</t>
    </r>
    <r>
      <rPr>
        <sz val="10.5"/>
        <color rgb="FF000000"/>
        <rFont val="Times New Roman"/>
        <charset val="134"/>
      </rPr>
      <t>1</t>
    </r>
    <r>
      <rPr>
        <sz val="10.5"/>
        <color rgb="FF000000"/>
        <rFont val="仿宋_GB2312"/>
        <charset val="134"/>
      </rPr>
      <t>份上报市农业农村局，同时报送电子档。</t>
    </r>
  </si>
  <si>
    <t xml:space="preserve">区镇（街道/办事处）主要领导签字：                  区镇（街道/办事处）分管领导签字：              区镇财政局（所）负责人签字：               </t>
  </si>
  <si>
    <t>区镇（街道/办事处）农社局（农业服务中心）负责人签字：                   填表人签字：仲跻荣              联系电话：13584713402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</si>
</sst>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.00_ "/>
  </numFmts>
  <fonts count="6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000000"/>
      <name val="黑体"/>
      <charset val="134"/>
    </font>
    <font>
      <sz val="16"/>
      <color rgb="FF000000"/>
      <name val="黑体"/>
      <charset val="134"/>
    </font>
    <font>
      <u/>
      <sz val="20"/>
      <color theme="1"/>
      <name val="方正小标宋简体"/>
      <charset val="134"/>
    </font>
    <font>
      <u/>
      <sz val="16"/>
      <color theme="1"/>
      <name val="方正小标宋简体"/>
      <charset val="134"/>
    </font>
    <font>
      <sz val="12"/>
      <color rgb="FF000000"/>
      <name val="仿宋_GB2312"/>
      <charset val="134"/>
    </font>
    <font>
      <b/>
      <sz val="10"/>
      <color rgb="FF000000"/>
      <name val="仿宋_GB2312"/>
      <charset val="134"/>
    </font>
    <font>
      <sz val="10"/>
      <color theme="1"/>
      <name val="仿宋"/>
      <charset val="134"/>
    </font>
    <font>
      <sz val="9"/>
      <color theme="1"/>
      <name val="仿宋"/>
      <charset val="134"/>
    </font>
    <font>
      <sz val="10"/>
      <color theme="1"/>
      <name val="仿宋"/>
      <charset val="0"/>
    </font>
    <font>
      <sz val="9"/>
      <color theme="1"/>
      <name val="仿宋"/>
      <charset val="0"/>
    </font>
    <font>
      <sz val="10"/>
      <color rgb="FFFF0000"/>
      <name val="仿宋"/>
      <charset val="134"/>
    </font>
    <font>
      <sz val="10"/>
      <name val="仿宋"/>
      <charset val="134"/>
    </font>
    <font>
      <sz val="9"/>
      <name val="仿宋"/>
      <charset val="134"/>
    </font>
    <font>
      <u/>
      <sz val="9"/>
      <color theme="1"/>
      <name val="方正小标宋简体"/>
      <charset val="134"/>
    </font>
    <font>
      <sz val="9"/>
      <color rgb="FF000000"/>
      <name val="仿宋_GB2312"/>
      <charset val="134"/>
    </font>
    <font>
      <b/>
      <sz val="9"/>
      <color rgb="FF000000"/>
      <name val="仿宋_GB2312"/>
      <charset val="134"/>
    </font>
    <font>
      <b/>
      <sz val="10"/>
      <color rgb="FF000000"/>
      <name val="仿宋"/>
      <charset val="134"/>
    </font>
    <font>
      <b/>
      <sz val="12"/>
      <color rgb="FF000000"/>
      <name val="仿宋_GB2312"/>
      <charset val="134"/>
    </font>
    <font>
      <b/>
      <sz val="9"/>
      <color rgb="FF000000"/>
      <name val="仿宋"/>
      <charset val="134"/>
    </font>
    <font>
      <sz val="10"/>
      <color rgb="FF000000"/>
      <name val="仿宋"/>
      <charset val="134"/>
    </font>
    <font>
      <sz val="16"/>
      <color rgb="FF000000"/>
      <name val="Times New Roman"/>
      <charset val="134"/>
    </font>
    <font>
      <sz val="9"/>
      <color theme="1"/>
      <name val="宋体"/>
      <charset val="134"/>
    </font>
    <font>
      <sz val="10.5"/>
      <color rgb="FF000000"/>
      <name val="仿宋_GB2312"/>
      <charset val="134"/>
    </font>
    <font>
      <sz val="12"/>
      <color theme="1"/>
      <name val="仿宋_GB2312"/>
      <charset val="134"/>
    </font>
    <font>
      <sz val="9"/>
      <color theme="4"/>
      <name val="仿宋"/>
      <charset val="134"/>
    </font>
    <font>
      <sz val="9"/>
      <color theme="1"/>
      <name val="Times New Roman"/>
      <charset val="134"/>
    </font>
    <font>
      <sz val="10"/>
      <color rgb="FF000000"/>
      <name val="仿宋_GB2312"/>
      <charset val="134"/>
    </font>
    <font>
      <sz val="9"/>
      <color theme="1"/>
      <name val="仿宋_GB2312"/>
      <charset val="134"/>
    </font>
    <font>
      <sz val="9"/>
      <color rgb="FF000000"/>
      <name val="黑体"/>
      <charset val="134"/>
    </font>
    <font>
      <u/>
      <sz val="22"/>
      <color theme="1"/>
      <name val="方正小标宋简体"/>
      <charset val="134"/>
    </font>
    <font>
      <u/>
      <sz val="10.5"/>
      <color rgb="FF000000"/>
      <name val="Times New Roman"/>
      <charset val="134"/>
    </font>
    <font>
      <b/>
      <sz val="12"/>
      <color theme="1"/>
      <name val="仿宋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b/>
      <sz val="10"/>
      <color theme="3"/>
      <name val="宋体"/>
      <charset val="134"/>
    </font>
    <font>
      <b/>
      <sz val="9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20"/>
      <color theme="1"/>
      <name val="方正小标宋简体"/>
      <charset val="134"/>
    </font>
    <font>
      <sz val="12"/>
      <color rgb="FF000000"/>
      <name val="Times New Roman"/>
      <charset val="134"/>
    </font>
    <font>
      <u/>
      <sz val="12"/>
      <color rgb="FF000000"/>
      <name val="仿宋_GB2312"/>
      <charset val="134"/>
    </font>
    <font>
      <u/>
      <sz val="12"/>
      <color rgb="FF000000"/>
      <name val="Times New Roman"/>
      <charset val="134"/>
    </font>
    <font>
      <sz val="10.5"/>
      <color rgb="FF000000"/>
      <name val="Times New Roman"/>
      <charset val="134"/>
    </font>
    <font>
      <sz val="22"/>
      <color theme="1"/>
      <name val="方正小标宋简体"/>
      <charset val="134"/>
    </font>
    <font>
      <b/>
      <sz val="12"/>
      <color rgb="FF000000"/>
      <name val="Times New Roman"/>
      <charset val="134"/>
    </font>
    <font>
      <sz val="12"/>
      <color rgb="FF00000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12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47" fillId="0" borderId="13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6" borderId="14" applyNumberFormat="0" applyAlignment="0" applyProtection="0">
      <alignment vertical="center"/>
    </xf>
    <xf numFmtId="0" fontId="49" fillId="7" borderId="15" applyNumberFormat="0" applyAlignment="0" applyProtection="0">
      <alignment vertical="center"/>
    </xf>
    <xf numFmtId="0" fontId="50" fillId="7" borderId="14" applyNumberFormat="0" applyAlignment="0" applyProtection="0">
      <alignment vertical="center"/>
    </xf>
    <xf numFmtId="0" fontId="51" fillId="8" borderId="16" applyNumberFormat="0" applyAlignment="0" applyProtection="0">
      <alignment vertical="center"/>
    </xf>
    <xf numFmtId="0" fontId="52" fillId="0" borderId="17" applyNumberFormat="0" applyFill="0" applyAlignment="0" applyProtection="0">
      <alignment vertical="center"/>
    </xf>
    <xf numFmtId="0" fontId="53" fillId="0" borderId="18" applyNumberFormat="0" applyFill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7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58" fillId="18" borderId="0" applyNumberFormat="0" applyBorder="0" applyAlignment="0" applyProtection="0">
      <alignment vertical="center"/>
    </xf>
    <xf numFmtId="0" fontId="57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58" fillId="22" borderId="0" applyNumberFormat="0" applyBorder="0" applyAlignment="0" applyProtection="0">
      <alignment vertical="center"/>
    </xf>
    <xf numFmtId="0" fontId="57" fillId="2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8" fillId="25" borderId="0" applyNumberFormat="0" applyBorder="0" applyAlignment="0" applyProtection="0">
      <alignment vertical="center"/>
    </xf>
    <xf numFmtId="0" fontId="58" fillId="26" borderId="0" applyNumberFormat="0" applyBorder="0" applyAlignment="0" applyProtection="0">
      <alignment vertical="center"/>
    </xf>
    <xf numFmtId="0" fontId="57" fillId="27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8" fillId="29" borderId="0" applyNumberFormat="0" applyBorder="0" applyAlignment="0" applyProtection="0">
      <alignment vertical="center"/>
    </xf>
    <xf numFmtId="0" fontId="58" fillId="30" borderId="0" applyNumberFormat="0" applyBorder="0" applyAlignment="0" applyProtection="0">
      <alignment vertical="center"/>
    </xf>
    <xf numFmtId="0" fontId="57" fillId="31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58" fillId="33" borderId="0" applyNumberFormat="0" applyBorder="0" applyAlignment="0" applyProtection="0">
      <alignment vertical="center"/>
    </xf>
    <xf numFmtId="0" fontId="58" fillId="34" borderId="0" applyNumberFormat="0" applyBorder="0" applyAlignment="0" applyProtection="0">
      <alignment vertical="center"/>
    </xf>
    <xf numFmtId="0" fontId="57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59" fillId="0" borderId="0"/>
    <xf numFmtId="0" fontId="59" fillId="0" borderId="0"/>
    <xf numFmtId="0" fontId="0" fillId="0" borderId="0">
      <alignment vertical="center"/>
    </xf>
  </cellStyleXfs>
  <cellXfs count="137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2" borderId="0" xfId="0" applyFont="1" applyFill="1"/>
    <xf numFmtId="0" fontId="0" fillId="0" borderId="0" xfId="0" applyAlignment="1"/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 shrinkToFi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shrinkToFit="1"/>
    </xf>
    <xf numFmtId="0" fontId="11" fillId="2" borderId="1" xfId="0" applyFont="1" applyFill="1" applyBorder="1" applyAlignment="1">
      <alignment horizontal="center" vertical="center" wrapText="1" shrinkToFit="1"/>
    </xf>
    <xf numFmtId="49" fontId="11" fillId="2" borderId="1" xfId="0" applyNumberFormat="1" applyFont="1" applyFill="1" applyBorder="1" applyAlignment="1">
      <alignment horizontal="center" vertical="center" wrapText="1" shrinkToFit="1"/>
    </xf>
    <xf numFmtId="0" fontId="9" fillId="2" borderId="1" xfId="0" applyFont="1" applyFill="1" applyBorder="1" applyAlignment="1">
      <alignment horizontal="center" vertical="center" shrinkToFit="1"/>
    </xf>
    <xf numFmtId="49" fontId="9" fillId="2" borderId="1" xfId="0" applyNumberFormat="1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  <xf numFmtId="49" fontId="11" fillId="2" borderId="2" xfId="0" applyNumberFormat="1" applyFont="1" applyFill="1" applyBorder="1" applyAlignment="1">
      <alignment horizontal="center" vertical="center" wrapText="1" shrinkToFit="1"/>
    </xf>
    <xf numFmtId="49" fontId="9" fillId="2" borderId="4" xfId="51" applyNumberFormat="1" applyFont="1" applyFill="1" applyBorder="1" applyAlignment="1">
      <alignment horizontal="center" vertical="center" wrapText="1" shrinkToFit="1"/>
    </xf>
    <xf numFmtId="49" fontId="9" fillId="2" borderId="2" xfId="51" applyNumberFormat="1" applyFont="1" applyFill="1" applyBorder="1" applyAlignment="1">
      <alignment horizontal="center" vertical="center" wrapText="1" shrinkToFit="1"/>
    </xf>
    <xf numFmtId="0" fontId="11" fillId="2" borderId="5" xfId="0" applyFont="1" applyFill="1" applyBorder="1" applyAlignment="1">
      <alignment horizontal="center" vertical="center" wrapText="1" shrinkToFit="1"/>
    </xf>
    <xf numFmtId="49" fontId="11" fillId="2" borderId="6" xfId="0" applyNumberFormat="1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center"/>
    </xf>
    <xf numFmtId="0" fontId="9" fillId="0" borderId="7" xfId="49" applyNumberFormat="1" applyFont="1" applyFill="1" applyBorder="1" applyAlignment="1">
      <alignment horizontal="center" vertical="center" wrapText="1"/>
    </xf>
    <xf numFmtId="0" fontId="9" fillId="0" borderId="1" xfId="49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4" xfId="49" applyNumberFormat="1" applyFont="1" applyFill="1" applyBorder="1" applyAlignment="1">
      <alignment horizontal="center" vertical="center" wrapText="1"/>
    </xf>
    <xf numFmtId="0" fontId="14" fillId="0" borderId="2" xfId="49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49" fontId="10" fillId="0" borderId="8" xfId="0" applyNumberFormat="1" applyFont="1" applyFill="1" applyBorder="1" applyAlignment="1">
      <alignment horizontal="center" vertical="center" wrapText="1"/>
    </xf>
    <xf numFmtId="0" fontId="9" fillId="0" borderId="8" xfId="49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9" fillId="0" borderId="8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shrinkToFit="1"/>
    </xf>
    <xf numFmtId="49" fontId="10" fillId="0" borderId="1" xfId="49" applyNumberFormat="1" applyFont="1" applyFill="1" applyBorder="1" applyAlignment="1">
      <alignment horizontal="center" vertical="center"/>
    </xf>
    <xf numFmtId="49" fontId="15" fillId="0" borderId="1" xfId="49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 shrinkToFi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/>
    <xf numFmtId="0" fontId="9" fillId="0" borderId="6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25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6" fillId="0" borderId="0" xfId="0" applyFont="1" applyAlignment="1">
      <alignment vertical="top"/>
    </xf>
    <xf numFmtId="0" fontId="27" fillId="2" borderId="1" xfId="52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justify" vertical="center" wrapText="1"/>
    </xf>
    <xf numFmtId="0" fontId="17" fillId="0" borderId="0" xfId="0" applyFont="1" applyAlignment="1">
      <alignment horizontal="left" vertical="center" wrapText="1"/>
    </xf>
    <xf numFmtId="0" fontId="30" fillId="0" borderId="0" xfId="0" applyFont="1" applyAlignment="1">
      <alignment vertical="top"/>
    </xf>
    <xf numFmtId="0" fontId="0" fillId="0" borderId="0" xfId="0" applyAlignment="1">
      <alignment vertical="top"/>
    </xf>
    <xf numFmtId="0" fontId="31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32" fillId="0" borderId="0" xfId="0" applyFont="1" applyAlignment="1">
      <alignment horizontal="center" vertical="center"/>
    </xf>
    <xf numFmtId="0" fontId="33" fillId="0" borderId="0" xfId="0" applyFont="1" applyBorder="1" applyAlignment="1">
      <alignment horizontal="left" vertical="center"/>
    </xf>
    <xf numFmtId="0" fontId="20" fillId="3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177" fontId="36" fillId="0" borderId="1" xfId="49" applyNumberFormat="1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7" fillId="0" borderId="0" xfId="0" applyFont="1" applyAlignment="1">
      <alignment horizontal="left" vertical="top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_20130623结帐" xfId="50"/>
    <cellStyle name="常规 2" xfId="51"/>
    <cellStyle name="常规 125 10" xfId="52"/>
  </cellStyle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selection activeCell="F16" sqref="F16"/>
    </sheetView>
  </sheetViews>
  <sheetFormatPr defaultColWidth="9" defaultRowHeight="13.5" outlineLevelCol="7"/>
  <cols>
    <col min="1" max="1" width="5" customWidth="1"/>
    <col min="2" max="2" width="8.24778761061947" customWidth="1"/>
    <col min="3" max="3" width="11.6283185840708" customWidth="1"/>
    <col min="4" max="4" width="18.6283185840708" customWidth="1"/>
    <col min="5" max="5" width="24.1238938053097" customWidth="1"/>
    <col min="6" max="6" width="18.212389380531" customWidth="1"/>
    <col min="7" max="7" width="24.7522123893805" customWidth="1"/>
    <col min="8" max="8" width="25.8761061946903" customWidth="1"/>
  </cols>
  <sheetData>
    <row r="1" ht="16" customHeight="1" spans="1:2">
      <c r="A1" s="120" t="s">
        <v>0</v>
      </c>
      <c r="B1" s="120"/>
    </row>
    <row r="2" ht="8.25" hidden="1" customHeight="1" spans="1:1">
      <c r="A2" s="121"/>
    </row>
    <row r="3" ht="27" customHeight="1" spans="1:8">
      <c r="A3" s="122" t="s">
        <v>1</v>
      </c>
      <c r="B3" s="122"/>
      <c r="C3" s="122"/>
      <c r="D3" s="122"/>
      <c r="E3" s="122"/>
      <c r="F3" s="122"/>
      <c r="G3" s="122"/>
      <c r="H3" s="122"/>
    </row>
    <row r="4" ht="4" hidden="1" customHeight="1" spans="1:8">
      <c r="A4" s="122"/>
      <c r="B4" s="122"/>
      <c r="C4" s="122"/>
      <c r="D4" s="122"/>
      <c r="E4" s="122"/>
      <c r="F4" s="122"/>
      <c r="G4" s="122"/>
      <c r="H4" s="122"/>
    </row>
    <row r="5" ht="15.75" customHeight="1" spans="1:3">
      <c r="A5" s="10" t="s">
        <v>2</v>
      </c>
      <c r="B5" s="123"/>
      <c r="C5" s="123"/>
    </row>
    <row r="6" ht="3" customHeight="1" spans="1:3">
      <c r="A6" s="123"/>
      <c r="B6" s="123"/>
      <c r="C6" s="123"/>
    </row>
    <row r="7" ht="37" customHeight="1" spans="1:8">
      <c r="A7" s="69" t="s">
        <v>3</v>
      </c>
      <c r="B7" s="69" t="s">
        <v>4</v>
      </c>
      <c r="C7" s="69" t="s">
        <v>5</v>
      </c>
      <c r="D7" s="69" t="s">
        <v>6</v>
      </c>
      <c r="E7" s="69" t="s">
        <v>7</v>
      </c>
      <c r="F7" s="124" t="s">
        <v>8</v>
      </c>
      <c r="G7" s="69" t="s">
        <v>9</v>
      </c>
      <c r="H7" s="69" t="s">
        <v>10</v>
      </c>
    </row>
    <row r="8" ht="24" customHeight="1" spans="1:8">
      <c r="A8" s="69">
        <v>1</v>
      </c>
      <c r="B8" s="125" t="s">
        <v>11</v>
      </c>
      <c r="C8" s="126">
        <v>3277.76</v>
      </c>
      <c r="D8" s="127">
        <v>1108.19</v>
      </c>
      <c r="E8" s="11">
        <v>1105.63</v>
      </c>
      <c r="F8" s="65">
        <v>425.84</v>
      </c>
      <c r="G8" s="69">
        <f>F8*20</f>
        <v>8516.8</v>
      </c>
      <c r="H8" s="69">
        <v>0</v>
      </c>
    </row>
    <row r="9" ht="24" customHeight="1" spans="1:8">
      <c r="A9" s="69">
        <v>2</v>
      </c>
      <c r="B9" s="125" t="s">
        <v>12</v>
      </c>
      <c r="C9" s="126">
        <v>3088.04</v>
      </c>
      <c r="D9" s="127">
        <v>2581.39</v>
      </c>
      <c r="E9" s="11">
        <v>2578.24</v>
      </c>
      <c r="F9" s="65">
        <v>993.02</v>
      </c>
      <c r="G9" s="69">
        <f t="shared" ref="G9:G18" si="0">F9*20</f>
        <v>19860.4</v>
      </c>
      <c r="H9" s="69">
        <v>0</v>
      </c>
    </row>
    <row r="10" ht="24" customHeight="1" spans="1:8">
      <c r="A10" s="69">
        <v>3</v>
      </c>
      <c r="B10" s="125" t="s">
        <v>13</v>
      </c>
      <c r="C10" s="127">
        <v>4641.9</v>
      </c>
      <c r="D10" s="127">
        <f>4015.3+288.36</f>
        <v>4303.66</v>
      </c>
      <c r="E10" s="11">
        <v>4299.93</v>
      </c>
      <c r="F10" s="65">
        <v>1656.12</v>
      </c>
      <c r="G10" s="69">
        <f t="shared" si="0"/>
        <v>33122.4</v>
      </c>
      <c r="H10" s="69">
        <v>0</v>
      </c>
    </row>
    <row r="11" ht="24" customHeight="1" spans="1:8">
      <c r="A11" s="69">
        <v>4</v>
      </c>
      <c r="B11" s="125" t="s">
        <v>14</v>
      </c>
      <c r="C11" s="128">
        <v>4716.09</v>
      </c>
      <c r="D11" s="127">
        <v>2856.8</v>
      </c>
      <c r="E11" s="11">
        <v>2848.29</v>
      </c>
      <c r="F11" s="65">
        <v>1097.06</v>
      </c>
      <c r="G11" s="69">
        <f t="shared" si="0"/>
        <v>21941.2</v>
      </c>
      <c r="H11" s="69">
        <v>0</v>
      </c>
    </row>
    <row r="12" ht="24" customHeight="1" spans="1:8">
      <c r="A12" s="69">
        <v>5</v>
      </c>
      <c r="B12" s="125" t="s">
        <v>15</v>
      </c>
      <c r="C12" s="129">
        <v>2019.7</v>
      </c>
      <c r="D12" s="129">
        <f>1045.49+56.91</f>
        <v>1102.4</v>
      </c>
      <c r="E12" s="11">
        <v>1098.03</v>
      </c>
      <c r="F12" s="65">
        <v>422.91</v>
      </c>
      <c r="G12" s="69">
        <f t="shared" si="0"/>
        <v>8458.2</v>
      </c>
      <c r="H12" s="69">
        <v>0</v>
      </c>
    </row>
    <row r="13" ht="24" customHeight="1" spans="1:8">
      <c r="A13" s="69">
        <v>6</v>
      </c>
      <c r="B13" s="125" t="s">
        <v>16</v>
      </c>
      <c r="C13" s="126">
        <v>1297.61</v>
      </c>
      <c r="D13" s="127">
        <v>1297.61</v>
      </c>
      <c r="E13" s="11">
        <v>1296.7</v>
      </c>
      <c r="F13" s="65">
        <v>499.43</v>
      </c>
      <c r="G13" s="69">
        <f t="shared" si="0"/>
        <v>9988.6</v>
      </c>
      <c r="H13" s="69">
        <v>0</v>
      </c>
    </row>
    <row r="14" ht="24" customHeight="1" spans="1:8">
      <c r="A14" s="69">
        <v>7</v>
      </c>
      <c r="B14" s="125" t="s">
        <v>17</v>
      </c>
      <c r="C14" s="130">
        <v>1367.5</v>
      </c>
      <c r="D14" s="130">
        <v>518.76</v>
      </c>
      <c r="E14" s="11">
        <v>518.29</v>
      </c>
      <c r="F14" s="65">
        <v>199.61</v>
      </c>
      <c r="G14" s="69">
        <f t="shared" si="0"/>
        <v>3992.2</v>
      </c>
      <c r="H14" s="69">
        <v>0</v>
      </c>
    </row>
    <row r="15" ht="24" customHeight="1" spans="1:8">
      <c r="A15" s="69">
        <v>8</v>
      </c>
      <c r="B15" s="125" t="s">
        <v>18</v>
      </c>
      <c r="C15" s="126">
        <v>4457.56</v>
      </c>
      <c r="D15" s="127">
        <f>2048.15+12</f>
        <v>2060.15</v>
      </c>
      <c r="E15" s="11">
        <v>2055.44</v>
      </c>
      <c r="F15" s="65">
        <v>791.64</v>
      </c>
      <c r="G15" s="69">
        <f t="shared" si="0"/>
        <v>15832.8</v>
      </c>
      <c r="H15" s="69">
        <v>0</v>
      </c>
    </row>
    <row r="16" ht="24" customHeight="1" spans="1:8">
      <c r="A16" s="69">
        <v>9</v>
      </c>
      <c r="B16" s="125" t="s">
        <v>19</v>
      </c>
      <c r="C16" s="126">
        <v>2633.33</v>
      </c>
      <c r="D16" s="127">
        <v>1874.58</v>
      </c>
      <c r="E16" s="11">
        <v>1871.87</v>
      </c>
      <c r="F16" s="65">
        <v>720.96</v>
      </c>
      <c r="G16" s="69">
        <f t="shared" si="0"/>
        <v>14419.2</v>
      </c>
      <c r="H16" s="69">
        <v>0</v>
      </c>
    </row>
    <row r="17" ht="24" customHeight="1" spans="1:8">
      <c r="A17" s="69">
        <v>10</v>
      </c>
      <c r="B17" s="125" t="s">
        <v>20</v>
      </c>
      <c r="C17" s="126">
        <v>4550.72</v>
      </c>
      <c r="D17" s="127">
        <f>1746.08+120+2</f>
        <v>1868.08</v>
      </c>
      <c r="E17" s="11">
        <v>1864.56</v>
      </c>
      <c r="F17" s="65">
        <v>718.13</v>
      </c>
      <c r="G17" s="69">
        <f t="shared" si="0"/>
        <v>14362.6</v>
      </c>
      <c r="H17" s="69">
        <v>0</v>
      </c>
    </row>
    <row r="18" ht="24" customHeight="1" spans="1:8">
      <c r="A18" s="69">
        <v>11</v>
      </c>
      <c r="B18" s="125" t="s">
        <v>21</v>
      </c>
      <c r="C18" s="126">
        <v>3958.26</v>
      </c>
      <c r="D18" s="127">
        <v>667.62</v>
      </c>
      <c r="E18" s="11">
        <v>666.74</v>
      </c>
      <c r="F18" s="65">
        <v>256.81</v>
      </c>
      <c r="G18" s="69">
        <f t="shared" si="0"/>
        <v>5136.2</v>
      </c>
      <c r="H18" s="69">
        <v>0</v>
      </c>
    </row>
    <row r="19" ht="24" customHeight="1" spans="1:8">
      <c r="A19" s="131" t="s">
        <v>22</v>
      </c>
      <c r="B19" s="132"/>
      <c r="C19" s="126">
        <f t="shared" ref="C19:H19" si="1">SUM(C8:C18)</f>
        <v>36008.47</v>
      </c>
      <c r="D19" s="126">
        <f t="shared" si="1"/>
        <v>20239.24</v>
      </c>
      <c r="E19" s="126">
        <f t="shared" si="1"/>
        <v>20203.72</v>
      </c>
      <c r="F19" s="126">
        <f t="shared" si="1"/>
        <v>7781.53</v>
      </c>
      <c r="G19" s="126">
        <f t="shared" si="1"/>
        <v>155630.6</v>
      </c>
      <c r="H19" s="126">
        <f t="shared" si="1"/>
        <v>0</v>
      </c>
    </row>
    <row r="20" ht="6" customHeight="1" spans="1:8">
      <c r="A20" s="133"/>
      <c r="B20" s="133"/>
      <c r="C20" s="134"/>
      <c r="D20" s="134"/>
      <c r="E20" s="134"/>
      <c r="F20" s="134"/>
      <c r="G20" s="134"/>
      <c r="H20" s="134"/>
    </row>
    <row r="21" ht="16.5" customHeight="1" spans="1:8">
      <c r="A21" s="135" t="s">
        <v>23</v>
      </c>
      <c r="B21" s="135"/>
      <c r="C21" s="135"/>
      <c r="D21" s="135"/>
      <c r="E21" s="135"/>
      <c r="F21" s="135"/>
      <c r="G21" s="135"/>
      <c r="H21" s="135"/>
    </row>
    <row r="22" ht="9" customHeight="1" spans="1:8">
      <c r="A22" s="135"/>
      <c r="B22" s="135"/>
      <c r="C22" s="135"/>
      <c r="D22" s="135"/>
      <c r="E22" s="135"/>
      <c r="F22" s="135"/>
      <c r="G22" s="135"/>
      <c r="H22" s="135"/>
    </row>
    <row r="23" ht="27.2" customHeight="1" spans="1:8">
      <c r="A23" s="101" t="s">
        <v>24</v>
      </c>
      <c r="B23" s="101"/>
      <c r="C23" s="101"/>
      <c r="D23" s="101"/>
      <c r="E23" s="101"/>
      <c r="F23" s="101"/>
      <c r="G23" s="101"/>
      <c r="H23" s="101"/>
    </row>
    <row r="24" ht="27.2" customHeight="1" spans="1:8">
      <c r="A24" s="136" t="s">
        <v>25</v>
      </c>
      <c r="B24" s="136"/>
      <c r="C24" s="136"/>
      <c r="D24" s="136"/>
      <c r="E24" s="136"/>
      <c r="F24" s="136"/>
      <c r="G24" s="136"/>
      <c r="H24" s="136"/>
    </row>
    <row r="25" s="119" customFormat="1" ht="27.2" customHeight="1" spans="1:8">
      <c r="A25" s="136" t="s">
        <v>26</v>
      </c>
      <c r="B25" s="136"/>
      <c r="C25" s="136"/>
      <c r="D25" s="136"/>
      <c r="E25" s="136"/>
      <c r="F25" s="136"/>
      <c r="G25" s="136"/>
      <c r="H25" s="136"/>
    </row>
  </sheetData>
  <mergeCells count="8">
    <mergeCell ref="A1:B1"/>
    <mergeCell ref="A3:H3"/>
    <mergeCell ref="A5:C5"/>
    <mergeCell ref="A19:B19"/>
    <mergeCell ref="A21:H21"/>
    <mergeCell ref="A23:H23"/>
    <mergeCell ref="A24:H24"/>
    <mergeCell ref="A25:H25"/>
  </mergeCells>
  <pageMargins left="0.47244094488189" right="0.47244094488189" top="0.590551181102362" bottom="0.59055118110236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6"/>
  <sheetViews>
    <sheetView tabSelected="1" topLeftCell="A92" workbookViewId="0">
      <selection activeCell="M8" sqref="M8:M100"/>
    </sheetView>
  </sheetViews>
  <sheetFormatPr defaultColWidth="9" defaultRowHeight="13.5"/>
  <cols>
    <col min="1" max="1" width="5.12389380530973" customWidth="1"/>
    <col min="2" max="2" width="7.75221238938053" customWidth="1"/>
    <col min="3" max="3" width="6.6283185840708" customWidth="1"/>
    <col min="4" max="4" width="11" customWidth="1"/>
    <col min="5" max="5" width="13.8761061946903" customWidth="1"/>
    <col min="6" max="6" width="11" customWidth="1"/>
    <col min="7" max="7" width="10.5044247787611" customWidth="1"/>
    <col min="8" max="8" width="9.6283185840708" style="4" customWidth="1"/>
    <col min="9" max="9" width="10.8761061946903" customWidth="1"/>
    <col min="10" max="10" width="14.5132743362832" customWidth="1"/>
    <col min="11" max="11" width="7.75221238938053" customWidth="1"/>
    <col min="12" max="12" width="12.8761061946903" customWidth="1"/>
    <col min="13" max="13" width="10" style="5" customWidth="1"/>
    <col min="14" max="14" width="8.12389380530973" customWidth="1"/>
  </cols>
  <sheetData>
    <row r="1" ht="18" customHeight="1" spans="1:1">
      <c r="A1" s="6" t="s">
        <v>27</v>
      </c>
    </row>
    <row r="2" ht="6" hidden="1" customHeight="1" spans="1:1">
      <c r="A2" s="7"/>
    </row>
    <row r="3" ht="21" customHeight="1" spans="1:14">
      <c r="A3" s="8" t="s">
        <v>28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62"/>
      <c r="N3" s="8"/>
    </row>
    <row r="4" ht="6" hidden="1" customHeight="1" spans="1:14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63"/>
      <c r="N4" s="9"/>
    </row>
    <row r="5" ht="15.75" customHeight="1" spans="1:14">
      <c r="A5" s="10" t="s">
        <v>29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64"/>
      <c r="N5" s="10"/>
    </row>
    <row r="6" ht="2" customHeight="1" spans="1:14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64"/>
      <c r="N6" s="10"/>
    </row>
    <row r="7" s="1" customFormat="1" ht="39" customHeight="1" spans="1:14">
      <c r="A7" s="11" t="s">
        <v>3</v>
      </c>
      <c r="B7" s="11" t="s">
        <v>30</v>
      </c>
      <c r="C7" s="11" t="s">
        <v>31</v>
      </c>
      <c r="D7" s="11" t="s">
        <v>32</v>
      </c>
      <c r="E7" s="11" t="s">
        <v>33</v>
      </c>
      <c r="F7" s="11" t="s">
        <v>34</v>
      </c>
      <c r="G7" s="11" t="s">
        <v>35</v>
      </c>
      <c r="H7" s="11" t="s">
        <v>36</v>
      </c>
      <c r="I7" s="11" t="s">
        <v>37</v>
      </c>
      <c r="J7" s="65" t="s">
        <v>8</v>
      </c>
      <c r="K7" s="11" t="s">
        <v>38</v>
      </c>
      <c r="L7" s="11" t="s">
        <v>39</v>
      </c>
      <c r="M7" s="66" t="s">
        <v>40</v>
      </c>
      <c r="N7" s="11" t="s">
        <v>41</v>
      </c>
    </row>
    <row r="8" s="1" customFormat="1" ht="28" customHeight="1" spans="1:14">
      <c r="A8" s="12">
        <v>1</v>
      </c>
      <c r="B8" s="12" t="s">
        <v>42</v>
      </c>
      <c r="C8" s="13" t="s">
        <v>43</v>
      </c>
      <c r="D8" s="14" t="s">
        <v>44</v>
      </c>
      <c r="E8" s="15"/>
      <c r="F8" s="13"/>
      <c r="G8" s="13"/>
      <c r="H8" s="16" t="s">
        <v>45</v>
      </c>
      <c r="I8" s="67">
        <v>62.56</v>
      </c>
      <c r="J8" s="68">
        <f>ROUND(I8/261575.96*100746.85,2)</f>
        <v>24.1</v>
      </c>
      <c r="K8" s="67">
        <v>20</v>
      </c>
      <c r="L8" s="67">
        <f t="shared" ref="L8:L13" si="0">J8*K8</f>
        <v>482</v>
      </c>
      <c r="M8" s="15"/>
      <c r="N8" s="69"/>
    </row>
    <row r="9" s="1" customFormat="1" ht="28" customHeight="1" spans="1:14">
      <c r="A9" s="12">
        <v>2</v>
      </c>
      <c r="B9" s="12" t="s">
        <v>42</v>
      </c>
      <c r="C9" s="13" t="s">
        <v>46</v>
      </c>
      <c r="D9" s="14" t="s">
        <v>47</v>
      </c>
      <c r="E9" s="15"/>
      <c r="F9" s="13"/>
      <c r="G9" s="13"/>
      <c r="H9" s="16" t="s">
        <v>48</v>
      </c>
      <c r="I9" s="67">
        <v>170.38</v>
      </c>
      <c r="J9" s="68">
        <f t="shared" ref="J8:J13" si="1">ROUND(I9/261575.96*100746.85,2)</f>
        <v>65.62</v>
      </c>
      <c r="K9" s="67">
        <v>20</v>
      </c>
      <c r="L9" s="67">
        <f t="shared" si="0"/>
        <v>1312.4</v>
      </c>
      <c r="M9" s="15"/>
      <c r="N9" s="69"/>
    </row>
    <row r="10" s="1" customFormat="1" ht="28" customHeight="1" spans="1:14">
      <c r="A10" s="12">
        <v>3</v>
      </c>
      <c r="B10" s="12" t="s">
        <v>42</v>
      </c>
      <c r="C10" s="13" t="s">
        <v>49</v>
      </c>
      <c r="D10" s="14" t="s">
        <v>50</v>
      </c>
      <c r="E10" s="15"/>
      <c r="F10" s="13"/>
      <c r="G10" s="13"/>
      <c r="H10" s="16" t="s">
        <v>51</v>
      </c>
      <c r="I10" s="67">
        <v>70</v>
      </c>
      <c r="J10" s="68">
        <f t="shared" si="1"/>
        <v>26.96</v>
      </c>
      <c r="K10" s="67">
        <v>20</v>
      </c>
      <c r="L10" s="67">
        <f t="shared" si="0"/>
        <v>539.2</v>
      </c>
      <c r="M10" s="15"/>
      <c r="N10" s="69"/>
    </row>
    <row r="11" s="1" customFormat="1" ht="28" customHeight="1" spans="1:14">
      <c r="A11" s="12">
        <v>4</v>
      </c>
      <c r="B11" s="12" t="s">
        <v>42</v>
      </c>
      <c r="C11" s="13" t="s">
        <v>51</v>
      </c>
      <c r="D11" s="14" t="s">
        <v>52</v>
      </c>
      <c r="E11" s="15"/>
      <c r="F11" s="13"/>
      <c r="G11" s="13"/>
      <c r="H11" s="16" t="s">
        <v>53</v>
      </c>
      <c r="I11" s="67">
        <v>113.06</v>
      </c>
      <c r="J11" s="68">
        <f t="shared" si="1"/>
        <v>43.55</v>
      </c>
      <c r="K11" s="67">
        <v>20</v>
      </c>
      <c r="L11" s="67">
        <f t="shared" si="0"/>
        <v>871</v>
      </c>
      <c r="M11" s="15"/>
      <c r="N11" s="69"/>
    </row>
    <row r="12" s="1" customFormat="1" ht="28" customHeight="1" spans="1:14">
      <c r="A12" s="12">
        <v>6</v>
      </c>
      <c r="B12" s="12" t="s">
        <v>42</v>
      </c>
      <c r="C12" s="13" t="s">
        <v>49</v>
      </c>
      <c r="D12" s="14" t="s">
        <v>54</v>
      </c>
      <c r="E12" s="15"/>
      <c r="F12" s="13"/>
      <c r="G12" s="13"/>
      <c r="H12" s="16" t="s">
        <v>43</v>
      </c>
      <c r="I12" s="67">
        <v>336.23</v>
      </c>
      <c r="J12" s="68">
        <f t="shared" si="1"/>
        <v>129.5</v>
      </c>
      <c r="K12" s="67">
        <v>20</v>
      </c>
      <c r="L12" s="67">
        <f t="shared" si="0"/>
        <v>2590</v>
      </c>
      <c r="M12" s="15"/>
      <c r="N12" s="69"/>
    </row>
    <row r="13" s="1" customFormat="1" ht="28" customHeight="1" spans="1:14">
      <c r="A13" s="12">
        <v>7</v>
      </c>
      <c r="B13" s="12" t="s">
        <v>42</v>
      </c>
      <c r="C13" s="13" t="s">
        <v>55</v>
      </c>
      <c r="D13" s="14" t="s">
        <v>56</v>
      </c>
      <c r="E13" s="15"/>
      <c r="F13" s="13"/>
      <c r="G13" s="13"/>
      <c r="H13" s="16" t="s">
        <v>57</v>
      </c>
      <c r="I13" s="67">
        <v>353.4</v>
      </c>
      <c r="J13" s="68">
        <f t="shared" si="1"/>
        <v>136.11</v>
      </c>
      <c r="K13" s="67">
        <v>20</v>
      </c>
      <c r="L13" s="67">
        <f t="shared" si="0"/>
        <v>2722.2</v>
      </c>
      <c r="M13" s="15"/>
      <c r="N13" s="69"/>
    </row>
    <row r="14" s="1" customFormat="1" ht="28" customHeight="1" spans="1:14">
      <c r="A14" s="12">
        <v>10</v>
      </c>
      <c r="B14" s="12" t="s">
        <v>58</v>
      </c>
      <c r="C14" s="13" t="s">
        <v>59</v>
      </c>
      <c r="D14" s="14" t="s">
        <v>60</v>
      </c>
      <c r="E14" s="15"/>
      <c r="F14" s="13"/>
      <c r="G14" s="13"/>
      <c r="H14" s="16" t="s">
        <v>61</v>
      </c>
      <c r="I14" s="67">
        <v>793.96</v>
      </c>
      <c r="J14" s="68">
        <f t="shared" ref="J14:J29" si="2">ROUND(I14/261575.96*100746.85,2)</f>
        <v>305.8</v>
      </c>
      <c r="K14" s="67">
        <v>20</v>
      </c>
      <c r="L14" s="67">
        <f t="shared" ref="L14:L65" si="3">J14*K14</f>
        <v>6116</v>
      </c>
      <c r="M14" s="15"/>
      <c r="N14" s="69"/>
    </row>
    <row r="15" s="1" customFormat="1" ht="28" customHeight="1" spans="1:14">
      <c r="A15" s="12">
        <v>11</v>
      </c>
      <c r="B15" s="12" t="s">
        <v>58</v>
      </c>
      <c r="C15" s="13" t="s">
        <v>62</v>
      </c>
      <c r="D15" s="14" t="s">
        <v>63</v>
      </c>
      <c r="E15" s="15"/>
      <c r="F15" s="13"/>
      <c r="G15" s="13"/>
      <c r="H15" s="16" t="s">
        <v>64</v>
      </c>
      <c r="I15" s="67">
        <v>317</v>
      </c>
      <c r="J15" s="68">
        <f t="shared" si="2"/>
        <v>122.09</v>
      </c>
      <c r="K15" s="67">
        <v>20</v>
      </c>
      <c r="L15" s="67">
        <f t="shared" si="3"/>
        <v>2441.8</v>
      </c>
      <c r="M15" s="15"/>
      <c r="N15" s="69"/>
    </row>
    <row r="16" s="1" customFormat="1" ht="28" customHeight="1" spans="1:14">
      <c r="A16" s="12">
        <v>12</v>
      </c>
      <c r="B16" s="12" t="s">
        <v>58</v>
      </c>
      <c r="C16" s="13" t="s">
        <v>65</v>
      </c>
      <c r="D16" s="14" t="s">
        <v>66</v>
      </c>
      <c r="E16" s="15"/>
      <c r="F16" s="13"/>
      <c r="G16" s="13"/>
      <c r="H16" s="16" t="s">
        <v>65</v>
      </c>
      <c r="I16" s="67">
        <v>207.25</v>
      </c>
      <c r="J16" s="68">
        <f t="shared" si="2"/>
        <v>79.82</v>
      </c>
      <c r="K16" s="67">
        <v>20</v>
      </c>
      <c r="L16" s="67">
        <f t="shared" si="3"/>
        <v>1596.4</v>
      </c>
      <c r="M16" s="15"/>
      <c r="N16" s="69"/>
    </row>
    <row r="17" s="1" customFormat="1" ht="28" customHeight="1" spans="1:14">
      <c r="A17" s="12">
        <v>13</v>
      </c>
      <c r="B17" s="12" t="s">
        <v>58</v>
      </c>
      <c r="C17" s="13" t="s">
        <v>67</v>
      </c>
      <c r="D17" s="14" t="s">
        <v>68</v>
      </c>
      <c r="E17" s="15"/>
      <c r="F17" s="17"/>
      <c r="G17" s="18"/>
      <c r="H17" s="16" t="s">
        <v>67</v>
      </c>
      <c r="I17" s="67">
        <v>290.32</v>
      </c>
      <c r="J17" s="68">
        <f t="shared" si="2"/>
        <v>111.82</v>
      </c>
      <c r="K17" s="67">
        <v>20</v>
      </c>
      <c r="L17" s="67">
        <f t="shared" si="3"/>
        <v>2236.4</v>
      </c>
      <c r="M17" s="15"/>
      <c r="N17" s="69"/>
    </row>
    <row r="18" s="1" customFormat="1" ht="28" customHeight="1" spans="1:14">
      <c r="A18" s="12">
        <v>14</v>
      </c>
      <c r="B18" s="12" t="s">
        <v>58</v>
      </c>
      <c r="C18" s="13" t="s">
        <v>69</v>
      </c>
      <c r="D18" s="14" t="s">
        <v>70</v>
      </c>
      <c r="E18" s="15"/>
      <c r="F18" s="17"/>
      <c r="G18" s="18"/>
      <c r="H18" s="16" t="s">
        <v>69</v>
      </c>
      <c r="I18" s="67">
        <v>289.98</v>
      </c>
      <c r="J18" s="68">
        <f t="shared" si="2"/>
        <v>111.69</v>
      </c>
      <c r="K18" s="67">
        <v>20</v>
      </c>
      <c r="L18" s="67">
        <f t="shared" si="3"/>
        <v>2233.8</v>
      </c>
      <c r="M18" s="15"/>
      <c r="N18" s="69"/>
    </row>
    <row r="19" s="1" customFormat="1" ht="28" customHeight="1" spans="1:14">
      <c r="A19" s="12">
        <v>15</v>
      </c>
      <c r="B19" s="12" t="s">
        <v>58</v>
      </c>
      <c r="C19" s="13" t="s">
        <v>55</v>
      </c>
      <c r="D19" s="14" t="s">
        <v>71</v>
      </c>
      <c r="E19" s="15"/>
      <c r="F19" s="13"/>
      <c r="G19" s="13"/>
      <c r="H19" s="16" t="s">
        <v>72</v>
      </c>
      <c r="I19" s="67">
        <v>679.73</v>
      </c>
      <c r="J19" s="68">
        <f t="shared" si="2"/>
        <v>261.8</v>
      </c>
      <c r="K19" s="67">
        <v>20</v>
      </c>
      <c r="L19" s="67">
        <f t="shared" si="3"/>
        <v>5236</v>
      </c>
      <c r="M19" s="15"/>
      <c r="N19" s="69"/>
    </row>
    <row r="20" s="1" customFormat="1" ht="28" customHeight="1" spans="1:14">
      <c r="A20" s="12">
        <v>16</v>
      </c>
      <c r="B20" s="12" t="s">
        <v>73</v>
      </c>
      <c r="C20" s="19" t="s">
        <v>74</v>
      </c>
      <c r="D20" s="14" t="s">
        <v>75</v>
      </c>
      <c r="E20" s="15"/>
      <c r="F20" s="20"/>
      <c r="G20" s="21"/>
      <c r="H20" s="22" t="s">
        <v>74</v>
      </c>
      <c r="I20" s="67">
        <v>209.85</v>
      </c>
      <c r="J20" s="68">
        <f t="shared" si="2"/>
        <v>80.82</v>
      </c>
      <c r="K20" s="67">
        <v>20</v>
      </c>
      <c r="L20" s="67">
        <f t="shared" si="3"/>
        <v>1616.4</v>
      </c>
      <c r="M20" s="15"/>
      <c r="N20" s="69"/>
    </row>
    <row r="21" s="1" customFormat="1" ht="28" customHeight="1" spans="1:14">
      <c r="A21" s="12">
        <v>17</v>
      </c>
      <c r="B21" s="12" t="s">
        <v>73</v>
      </c>
      <c r="C21" s="19" t="s">
        <v>76</v>
      </c>
      <c r="D21" s="14" t="s">
        <v>77</v>
      </c>
      <c r="E21" s="15"/>
      <c r="F21" s="20"/>
      <c r="G21" s="21"/>
      <c r="H21" s="22" t="s">
        <v>76</v>
      </c>
      <c r="I21" s="67">
        <v>209.63</v>
      </c>
      <c r="J21" s="68">
        <f t="shared" si="2"/>
        <v>80.74</v>
      </c>
      <c r="K21" s="67">
        <v>20</v>
      </c>
      <c r="L21" s="67">
        <f t="shared" si="3"/>
        <v>1614.8</v>
      </c>
      <c r="M21" s="15"/>
      <c r="N21" s="69"/>
    </row>
    <row r="22" s="1" customFormat="1" ht="28" customHeight="1" spans="1:14">
      <c r="A22" s="12">
        <v>18</v>
      </c>
      <c r="B22" s="12" t="s">
        <v>73</v>
      </c>
      <c r="C22" s="19">
        <v>1</v>
      </c>
      <c r="D22" s="14" t="s">
        <v>78</v>
      </c>
      <c r="E22" s="23"/>
      <c r="F22" s="24"/>
      <c r="G22" s="24"/>
      <c r="H22" s="22">
        <v>1</v>
      </c>
      <c r="I22" s="67">
        <v>412.15</v>
      </c>
      <c r="J22" s="68">
        <f t="shared" si="2"/>
        <v>158.74</v>
      </c>
      <c r="K22" s="67">
        <v>20</v>
      </c>
      <c r="L22" s="67">
        <f t="shared" si="3"/>
        <v>3174.8</v>
      </c>
      <c r="M22" s="15"/>
      <c r="N22" s="69"/>
    </row>
    <row r="23" s="1" customFormat="1" ht="28" customHeight="1" spans="1:14">
      <c r="A23" s="12">
        <v>19</v>
      </c>
      <c r="B23" s="12" t="s">
        <v>73</v>
      </c>
      <c r="C23" s="19">
        <v>2</v>
      </c>
      <c r="D23" s="14" t="s">
        <v>68</v>
      </c>
      <c r="E23" s="23"/>
      <c r="F23" s="24"/>
      <c r="G23" s="24"/>
      <c r="H23" s="22">
        <v>2</v>
      </c>
      <c r="I23" s="67">
        <v>353.82</v>
      </c>
      <c r="J23" s="68">
        <f t="shared" si="2"/>
        <v>136.27</v>
      </c>
      <c r="K23" s="67">
        <v>20</v>
      </c>
      <c r="L23" s="67">
        <f t="shared" si="3"/>
        <v>2725.4</v>
      </c>
      <c r="M23" s="15"/>
      <c r="N23" s="69"/>
    </row>
    <row r="24" s="1" customFormat="1" ht="28" customHeight="1" spans="1:14">
      <c r="A24" s="12">
        <v>20</v>
      </c>
      <c r="B24" s="12" t="s">
        <v>73</v>
      </c>
      <c r="C24" s="24" t="s">
        <v>79</v>
      </c>
      <c r="D24" s="14" t="s">
        <v>80</v>
      </c>
      <c r="E24" s="25"/>
      <c r="F24" s="26"/>
      <c r="G24" s="27"/>
      <c r="H24" s="28" t="s">
        <v>79</v>
      </c>
      <c r="I24" s="67">
        <v>285.1</v>
      </c>
      <c r="J24" s="68">
        <f t="shared" si="2"/>
        <v>109.81</v>
      </c>
      <c r="K24" s="67">
        <v>20</v>
      </c>
      <c r="L24" s="67">
        <f t="shared" si="3"/>
        <v>2196.2</v>
      </c>
      <c r="M24" s="15"/>
      <c r="N24" s="69"/>
    </row>
    <row r="25" s="1" customFormat="1" ht="28" customHeight="1" spans="1:14">
      <c r="A25" s="12">
        <v>21</v>
      </c>
      <c r="B25" s="12" t="s">
        <v>73</v>
      </c>
      <c r="C25" s="24" t="s">
        <v>81</v>
      </c>
      <c r="D25" s="14" t="s">
        <v>50</v>
      </c>
      <c r="E25" s="23"/>
      <c r="F25" s="24"/>
      <c r="G25" s="24"/>
      <c r="H25" s="28" t="s">
        <v>81</v>
      </c>
      <c r="I25" s="67">
        <v>519.48</v>
      </c>
      <c r="J25" s="68">
        <f t="shared" si="2"/>
        <v>200.08</v>
      </c>
      <c r="K25" s="67">
        <v>20</v>
      </c>
      <c r="L25" s="67">
        <f t="shared" si="3"/>
        <v>4001.6</v>
      </c>
      <c r="M25" s="15"/>
      <c r="N25" s="69"/>
    </row>
    <row r="26" s="1" customFormat="1" ht="28" customHeight="1" spans="1:14">
      <c r="A26" s="12">
        <v>22</v>
      </c>
      <c r="B26" s="12" t="s">
        <v>73</v>
      </c>
      <c r="C26" s="24" t="s">
        <v>82</v>
      </c>
      <c r="D26" s="14" t="s">
        <v>83</v>
      </c>
      <c r="E26" s="29"/>
      <c r="F26" s="30"/>
      <c r="G26" s="30"/>
      <c r="H26" s="28" t="s">
        <v>82</v>
      </c>
      <c r="I26" s="67">
        <v>510.01</v>
      </c>
      <c r="J26" s="68">
        <f t="shared" si="2"/>
        <v>196.43</v>
      </c>
      <c r="K26" s="67">
        <v>20</v>
      </c>
      <c r="L26" s="67">
        <f t="shared" si="3"/>
        <v>3928.6</v>
      </c>
      <c r="M26" s="15"/>
      <c r="N26" s="69"/>
    </row>
    <row r="27" s="1" customFormat="1" ht="28" customHeight="1" spans="1:14">
      <c r="A27" s="12">
        <v>23</v>
      </c>
      <c r="B27" s="12" t="s">
        <v>73</v>
      </c>
      <c r="C27" s="19">
        <v>6</v>
      </c>
      <c r="D27" s="14" t="s">
        <v>84</v>
      </c>
      <c r="E27" s="23"/>
      <c r="F27" s="20"/>
      <c r="G27" s="20"/>
      <c r="H27" s="22">
        <v>6</v>
      </c>
      <c r="I27" s="67">
        <v>266.47</v>
      </c>
      <c r="J27" s="68">
        <f t="shared" si="2"/>
        <v>102.63</v>
      </c>
      <c r="K27" s="67">
        <v>20</v>
      </c>
      <c r="L27" s="67">
        <f t="shared" si="3"/>
        <v>2052.6</v>
      </c>
      <c r="M27" s="15"/>
      <c r="N27" s="69"/>
    </row>
    <row r="28" s="1" customFormat="1" ht="28" customHeight="1" spans="1:14">
      <c r="A28" s="12">
        <v>24</v>
      </c>
      <c r="B28" s="12" t="s">
        <v>73</v>
      </c>
      <c r="C28" s="24" t="s">
        <v>85</v>
      </c>
      <c r="D28" s="14" t="s">
        <v>86</v>
      </c>
      <c r="E28" s="23"/>
      <c r="F28" s="24"/>
      <c r="G28" s="24"/>
      <c r="H28" s="28" t="s">
        <v>85</v>
      </c>
      <c r="I28" s="67">
        <v>336.44</v>
      </c>
      <c r="J28" s="68">
        <f t="shared" si="2"/>
        <v>129.58</v>
      </c>
      <c r="K28" s="67">
        <v>20</v>
      </c>
      <c r="L28" s="67">
        <f t="shared" si="3"/>
        <v>2591.6</v>
      </c>
      <c r="M28" s="15"/>
      <c r="N28" s="69"/>
    </row>
    <row r="29" s="1" customFormat="1" ht="28" customHeight="1" spans="1:14">
      <c r="A29" s="12">
        <v>25</v>
      </c>
      <c r="B29" s="12" t="s">
        <v>73</v>
      </c>
      <c r="C29" s="13" t="s">
        <v>87</v>
      </c>
      <c r="D29" s="14" t="s">
        <v>88</v>
      </c>
      <c r="E29" s="15"/>
      <c r="F29" s="19"/>
      <c r="G29" s="19"/>
      <c r="H29" s="16" t="s">
        <v>87</v>
      </c>
      <c r="I29" s="67">
        <v>1196.98</v>
      </c>
      <c r="J29" s="68">
        <f t="shared" si="2"/>
        <v>461.02</v>
      </c>
      <c r="K29" s="67">
        <v>20</v>
      </c>
      <c r="L29" s="67">
        <f t="shared" si="3"/>
        <v>9220.4</v>
      </c>
      <c r="M29" s="60"/>
      <c r="N29" s="69"/>
    </row>
    <row r="30" s="1" customFormat="1" ht="28" customHeight="1" spans="1:14">
      <c r="A30" s="31">
        <v>26</v>
      </c>
      <c r="B30" s="12" t="s">
        <v>89</v>
      </c>
      <c r="C30" s="13">
        <v>4</v>
      </c>
      <c r="D30" s="14" t="s">
        <v>90</v>
      </c>
      <c r="E30" s="32"/>
      <c r="F30" s="33"/>
      <c r="G30" s="33"/>
      <c r="H30" s="16" t="s">
        <v>91</v>
      </c>
      <c r="I30" s="67">
        <v>204.6</v>
      </c>
      <c r="J30" s="68">
        <v>78.83</v>
      </c>
      <c r="K30" s="67">
        <v>20</v>
      </c>
      <c r="L30" s="67">
        <f t="shared" si="3"/>
        <v>1576.6</v>
      </c>
      <c r="M30" s="70"/>
      <c r="N30" s="69"/>
    </row>
    <row r="31" s="1" customFormat="1" ht="28" customHeight="1" spans="1:14">
      <c r="A31" s="12">
        <v>27</v>
      </c>
      <c r="B31" s="12" t="s">
        <v>89</v>
      </c>
      <c r="C31" s="14">
        <v>9</v>
      </c>
      <c r="D31" s="14" t="s">
        <v>92</v>
      </c>
      <c r="E31" s="32"/>
      <c r="F31" s="33"/>
      <c r="G31" s="34"/>
      <c r="H31" s="16" t="s">
        <v>43</v>
      </c>
      <c r="I31" s="67">
        <v>119.72</v>
      </c>
      <c r="J31" s="68">
        <f t="shared" ref="J31:J65" si="4">ROUND(I31/261575.96*100746.85,2)</f>
        <v>46.11</v>
      </c>
      <c r="K31" s="67">
        <v>20</v>
      </c>
      <c r="L31" s="67">
        <f t="shared" si="3"/>
        <v>922.2</v>
      </c>
      <c r="M31" s="70"/>
      <c r="N31" s="69"/>
    </row>
    <row r="32" s="1" customFormat="1" ht="28" customHeight="1" spans="1:14">
      <c r="A32" s="12">
        <v>28</v>
      </c>
      <c r="B32" s="12" t="s">
        <v>89</v>
      </c>
      <c r="C32" s="14">
        <v>13</v>
      </c>
      <c r="D32" s="14" t="s">
        <v>93</v>
      </c>
      <c r="E32" s="32"/>
      <c r="F32" s="33"/>
      <c r="G32" s="34"/>
      <c r="H32" s="35" t="s">
        <v>94</v>
      </c>
      <c r="I32" s="67">
        <v>537.88</v>
      </c>
      <c r="J32" s="68">
        <f t="shared" si="4"/>
        <v>207.17</v>
      </c>
      <c r="K32" s="67">
        <v>20</v>
      </c>
      <c r="L32" s="67">
        <f t="shared" si="3"/>
        <v>4143.4</v>
      </c>
      <c r="M32" s="70"/>
      <c r="N32" s="69"/>
    </row>
    <row r="33" s="1" customFormat="1" ht="28" customHeight="1" spans="1:14">
      <c r="A33" s="12">
        <v>29</v>
      </c>
      <c r="B33" s="12" t="s">
        <v>89</v>
      </c>
      <c r="C33" s="13">
        <v>15</v>
      </c>
      <c r="D33" s="14" t="s">
        <v>95</v>
      </c>
      <c r="E33" s="32"/>
      <c r="F33" s="33"/>
      <c r="G33" s="34"/>
      <c r="H33" s="16" t="s">
        <v>96</v>
      </c>
      <c r="I33" s="67">
        <v>60</v>
      </c>
      <c r="J33" s="68">
        <f t="shared" si="4"/>
        <v>23.11</v>
      </c>
      <c r="K33" s="67">
        <v>20</v>
      </c>
      <c r="L33" s="67">
        <f t="shared" si="3"/>
        <v>462.2</v>
      </c>
      <c r="M33" s="70"/>
      <c r="N33" s="69"/>
    </row>
    <row r="34" s="1" customFormat="1" ht="28" customHeight="1" spans="1:14">
      <c r="A34" s="12">
        <v>30</v>
      </c>
      <c r="B34" s="12" t="s">
        <v>89</v>
      </c>
      <c r="C34" s="13">
        <v>16</v>
      </c>
      <c r="D34" s="14" t="s">
        <v>97</v>
      </c>
      <c r="E34" s="32"/>
      <c r="F34" s="33"/>
      <c r="G34" s="34"/>
      <c r="H34" s="16" t="s">
        <v>98</v>
      </c>
      <c r="I34" s="67">
        <v>474.07</v>
      </c>
      <c r="J34" s="68">
        <f t="shared" si="4"/>
        <v>182.59</v>
      </c>
      <c r="K34" s="67">
        <v>20</v>
      </c>
      <c r="L34" s="67">
        <f t="shared" si="3"/>
        <v>3651.8</v>
      </c>
      <c r="M34" s="32"/>
      <c r="N34" s="69"/>
    </row>
    <row r="35" s="1" customFormat="1" ht="28" customHeight="1" spans="1:14">
      <c r="A35" s="12">
        <v>31</v>
      </c>
      <c r="B35" s="12" t="s">
        <v>89</v>
      </c>
      <c r="C35" s="12">
        <v>18</v>
      </c>
      <c r="D35" s="14" t="s">
        <v>99</v>
      </c>
      <c r="E35" s="32"/>
      <c r="F35" s="36"/>
      <c r="G35" s="36"/>
      <c r="H35" s="16" t="s">
        <v>100</v>
      </c>
      <c r="I35" s="67">
        <v>115.96</v>
      </c>
      <c r="J35" s="68">
        <f t="shared" si="4"/>
        <v>44.66</v>
      </c>
      <c r="K35" s="67">
        <v>20</v>
      </c>
      <c r="L35" s="67">
        <f t="shared" si="3"/>
        <v>893.2</v>
      </c>
      <c r="M35" s="32"/>
      <c r="N35" s="69"/>
    </row>
    <row r="36" s="1" customFormat="1" ht="28" customHeight="1" spans="1:14">
      <c r="A36" s="12">
        <v>32</v>
      </c>
      <c r="B36" s="12" t="s">
        <v>89</v>
      </c>
      <c r="C36" s="14">
        <v>22</v>
      </c>
      <c r="D36" s="14" t="s">
        <v>101</v>
      </c>
      <c r="E36" s="32"/>
      <c r="F36" s="33"/>
      <c r="G36" s="34"/>
      <c r="H36" s="16" t="s">
        <v>102</v>
      </c>
      <c r="I36" s="67">
        <v>240.02</v>
      </c>
      <c r="J36" s="68">
        <f t="shared" si="4"/>
        <v>92.44</v>
      </c>
      <c r="K36" s="67">
        <v>20</v>
      </c>
      <c r="L36" s="67">
        <f t="shared" si="3"/>
        <v>1848.8</v>
      </c>
      <c r="M36" s="70"/>
      <c r="N36" s="69"/>
    </row>
    <row r="37" s="1" customFormat="1" ht="28" customHeight="1" spans="1:14">
      <c r="A37" s="12">
        <v>33</v>
      </c>
      <c r="B37" s="12" t="s">
        <v>89</v>
      </c>
      <c r="C37" s="14">
        <v>23</v>
      </c>
      <c r="D37" s="14" t="s">
        <v>103</v>
      </c>
      <c r="E37" s="32"/>
      <c r="F37" s="33"/>
      <c r="G37" s="34"/>
      <c r="H37" s="16" t="s">
        <v>104</v>
      </c>
      <c r="I37" s="67">
        <v>120.45</v>
      </c>
      <c r="J37" s="68">
        <f t="shared" si="4"/>
        <v>46.39</v>
      </c>
      <c r="K37" s="67">
        <v>20</v>
      </c>
      <c r="L37" s="67">
        <f t="shared" si="3"/>
        <v>927.8</v>
      </c>
      <c r="M37" s="32"/>
      <c r="N37" s="69"/>
    </row>
    <row r="38" s="1" customFormat="1" ht="28" customHeight="1" spans="1:14">
      <c r="A38" s="12">
        <v>34</v>
      </c>
      <c r="B38" s="12" t="s">
        <v>89</v>
      </c>
      <c r="C38" s="14">
        <v>24</v>
      </c>
      <c r="D38" s="14" t="s">
        <v>105</v>
      </c>
      <c r="E38" s="32"/>
      <c r="F38" s="37"/>
      <c r="G38" s="38"/>
      <c r="H38" s="16" t="s">
        <v>106</v>
      </c>
      <c r="I38" s="67">
        <v>390.05</v>
      </c>
      <c r="J38" s="68">
        <f t="shared" si="4"/>
        <v>150.23</v>
      </c>
      <c r="K38" s="67">
        <v>20</v>
      </c>
      <c r="L38" s="67">
        <f t="shared" si="3"/>
        <v>3004.6</v>
      </c>
      <c r="M38" s="70"/>
      <c r="N38" s="69"/>
    </row>
    <row r="39" s="1" customFormat="1" ht="28" customHeight="1" spans="1:14">
      <c r="A39" s="12">
        <v>35</v>
      </c>
      <c r="B39" s="12" t="s">
        <v>89</v>
      </c>
      <c r="C39" s="14">
        <v>25</v>
      </c>
      <c r="D39" s="14" t="s">
        <v>107</v>
      </c>
      <c r="E39" s="32"/>
      <c r="F39" s="39"/>
      <c r="G39" s="40"/>
      <c r="H39" s="16" t="s">
        <v>108</v>
      </c>
      <c r="I39" s="67">
        <v>344.48</v>
      </c>
      <c r="J39" s="68">
        <f t="shared" si="4"/>
        <v>132.68</v>
      </c>
      <c r="K39" s="67">
        <v>20</v>
      </c>
      <c r="L39" s="67">
        <f t="shared" si="3"/>
        <v>2653.6</v>
      </c>
      <c r="M39" s="70"/>
      <c r="N39" s="69"/>
    </row>
    <row r="40" s="1" customFormat="1" ht="28" customHeight="1" spans="1:14">
      <c r="A40" s="12">
        <v>36</v>
      </c>
      <c r="B40" s="12" t="s">
        <v>89</v>
      </c>
      <c r="C40" s="14">
        <v>26</v>
      </c>
      <c r="D40" s="14" t="s">
        <v>109</v>
      </c>
      <c r="E40" s="32"/>
      <c r="F40" s="41"/>
      <c r="G40" s="42"/>
      <c r="H40" s="16" t="s">
        <v>110</v>
      </c>
      <c r="I40" s="67">
        <v>241.06</v>
      </c>
      <c r="J40" s="68">
        <f t="shared" si="4"/>
        <v>92.85</v>
      </c>
      <c r="K40" s="67">
        <v>20</v>
      </c>
      <c r="L40" s="67">
        <f t="shared" si="3"/>
        <v>1857</v>
      </c>
      <c r="M40" s="70"/>
      <c r="N40" s="69"/>
    </row>
    <row r="41" s="1" customFormat="1" ht="28" customHeight="1" spans="1:14">
      <c r="A41" s="12">
        <v>37</v>
      </c>
      <c r="B41" s="12" t="s">
        <v>111</v>
      </c>
      <c r="C41" s="13" t="s">
        <v>112</v>
      </c>
      <c r="D41" s="14" t="s">
        <v>113</v>
      </c>
      <c r="E41" s="43"/>
      <c r="F41" s="44"/>
      <c r="G41" s="45"/>
      <c r="H41" s="16" t="s">
        <v>112</v>
      </c>
      <c r="I41" s="67">
        <v>14.27</v>
      </c>
      <c r="J41" s="68">
        <f t="shared" si="4"/>
        <v>5.5</v>
      </c>
      <c r="K41" s="67">
        <v>20</v>
      </c>
      <c r="L41" s="67">
        <f t="shared" si="3"/>
        <v>110</v>
      </c>
      <c r="M41" s="71"/>
      <c r="N41" s="69"/>
    </row>
    <row r="42" s="1" customFormat="1" ht="28" customHeight="1" spans="1:14">
      <c r="A42" s="12">
        <v>38</v>
      </c>
      <c r="B42" s="12" t="s">
        <v>111</v>
      </c>
      <c r="C42" s="46" t="s">
        <v>114</v>
      </c>
      <c r="D42" s="14" t="s">
        <v>115</v>
      </c>
      <c r="E42" s="47"/>
      <c r="F42" s="48"/>
      <c r="G42" s="49"/>
      <c r="H42" s="50" t="s">
        <v>114</v>
      </c>
      <c r="I42" s="67">
        <v>56.91</v>
      </c>
      <c r="J42" s="68">
        <f t="shared" si="4"/>
        <v>21.92</v>
      </c>
      <c r="K42" s="67">
        <v>20</v>
      </c>
      <c r="L42" s="67">
        <f t="shared" si="3"/>
        <v>438.4</v>
      </c>
      <c r="M42" s="72"/>
      <c r="N42" s="69"/>
    </row>
    <row r="43" s="1" customFormat="1" ht="28" customHeight="1" spans="1:14">
      <c r="A43" s="12">
        <v>39</v>
      </c>
      <c r="B43" s="12" t="s">
        <v>111</v>
      </c>
      <c r="C43" s="13" t="s">
        <v>116</v>
      </c>
      <c r="D43" s="14" t="s">
        <v>117</v>
      </c>
      <c r="E43" s="15"/>
      <c r="F43" s="45"/>
      <c r="G43" s="45"/>
      <c r="H43" s="16" t="s">
        <v>116</v>
      </c>
      <c r="I43" s="67">
        <v>944.85</v>
      </c>
      <c r="J43" s="68">
        <f t="shared" si="4"/>
        <v>363.91</v>
      </c>
      <c r="K43" s="67">
        <v>20</v>
      </c>
      <c r="L43" s="67">
        <f t="shared" si="3"/>
        <v>7278.2</v>
      </c>
      <c r="M43" s="71"/>
      <c r="N43" s="69"/>
    </row>
    <row r="44" s="1" customFormat="1" ht="28" customHeight="1" spans="1:14">
      <c r="A44" s="12">
        <v>41</v>
      </c>
      <c r="B44" s="12" t="s">
        <v>111</v>
      </c>
      <c r="C44" s="13" t="s">
        <v>118</v>
      </c>
      <c r="D44" s="14" t="s">
        <v>119</v>
      </c>
      <c r="E44" s="51"/>
      <c r="F44" s="52"/>
      <c r="G44" s="52"/>
      <c r="H44" s="53" t="s">
        <v>118</v>
      </c>
      <c r="I44" s="67">
        <v>82</v>
      </c>
      <c r="J44" s="68">
        <f t="shared" si="4"/>
        <v>31.58</v>
      </c>
      <c r="K44" s="67">
        <v>20</v>
      </c>
      <c r="L44" s="67">
        <f t="shared" si="3"/>
        <v>631.6</v>
      </c>
      <c r="M44" s="71"/>
      <c r="N44" s="69"/>
    </row>
    <row r="45" s="1" customFormat="1" ht="28" customHeight="1" spans="1:14">
      <c r="A45" s="12">
        <v>43</v>
      </c>
      <c r="B45" s="12" t="s">
        <v>120</v>
      </c>
      <c r="C45" s="54"/>
      <c r="D45" s="14" t="s">
        <v>71</v>
      </c>
      <c r="E45" s="55"/>
      <c r="F45" s="54"/>
      <c r="G45" s="54"/>
      <c r="H45" s="56" t="s">
        <v>121</v>
      </c>
      <c r="I45" s="67">
        <v>687.28</v>
      </c>
      <c r="J45" s="68">
        <f t="shared" si="4"/>
        <v>264.71</v>
      </c>
      <c r="K45" s="67">
        <v>20</v>
      </c>
      <c r="L45" s="67">
        <f t="shared" si="3"/>
        <v>5294.2</v>
      </c>
      <c r="M45" s="15"/>
      <c r="N45" s="69"/>
    </row>
    <row r="46" s="1" customFormat="1" ht="28" customHeight="1" spans="1:14">
      <c r="A46" s="12">
        <v>44</v>
      </c>
      <c r="B46" s="12" t="s">
        <v>120</v>
      </c>
      <c r="C46" s="54"/>
      <c r="D46" s="14" t="s">
        <v>122</v>
      </c>
      <c r="E46" s="55"/>
      <c r="F46" s="54"/>
      <c r="G46" s="54"/>
      <c r="H46" s="56" t="s">
        <v>123</v>
      </c>
      <c r="I46" s="67">
        <v>385.95</v>
      </c>
      <c r="J46" s="68">
        <f t="shared" si="4"/>
        <v>148.65</v>
      </c>
      <c r="K46" s="67">
        <v>20</v>
      </c>
      <c r="L46" s="67">
        <f t="shared" si="3"/>
        <v>2973</v>
      </c>
      <c r="M46" s="15"/>
      <c r="N46" s="69"/>
    </row>
    <row r="47" s="1" customFormat="1" ht="28" customHeight="1" spans="1:14">
      <c r="A47" s="12">
        <v>45</v>
      </c>
      <c r="B47" s="12" t="s">
        <v>120</v>
      </c>
      <c r="C47" s="57"/>
      <c r="D47" s="14" t="s">
        <v>124</v>
      </c>
      <c r="E47" s="58"/>
      <c r="F47" s="57"/>
      <c r="G47" s="57"/>
      <c r="H47" s="59" t="s">
        <v>125</v>
      </c>
      <c r="I47" s="67">
        <v>223.47</v>
      </c>
      <c r="J47" s="68">
        <f t="shared" si="4"/>
        <v>86.07</v>
      </c>
      <c r="K47" s="67">
        <v>20</v>
      </c>
      <c r="L47" s="67">
        <f t="shared" si="3"/>
        <v>1721.4</v>
      </c>
      <c r="M47" s="15"/>
      <c r="N47" s="69"/>
    </row>
    <row r="48" s="1" customFormat="1" ht="28" customHeight="1" spans="1:14">
      <c r="A48" s="12">
        <v>46</v>
      </c>
      <c r="B48" s="12" t="s">
        <v>126</v>
      </c>
      <c r="C48" s="19"/>
      <c r="D48" s="14" t="s">
        <v>113</v>
      </c>
      <c r="E48" s="60"/>
      <c r="F48" s="19"/>
      <c r="G48" s="19"/>
      <c r="H48" s="22" t="s">
        <v>127</v>
      </c>
      <c r="I48" s="67">
        <v>163.05</v>
      </c>
      <c r="J48" s="68">
        <f t="shared" si="4"/>
        <v>62.8</v>
      </c>
      <c r="K48" s="67">
        <v>20</v>
      </c>
      <c r="L48" s="67">
        <f t="shared" si="3"/>
        <v>1256</v>
      </c>
      <c r="M48" s="60"/>
      <c r="N48" s="69"/>
    </row>
    <row r="49" s="1" customFormat="1" ht="28" customHeight="1" spans="1:14">
      <c r="A49" s="12">
        <v>47</v>
      </c>
      <c r="B49" s="12" t="s">
        <v>126</v>
      </c>
      <c r="C49" s="19"/>
      <c r="D49" s="14" t="s">
        <v>52</v>
      </c>
      <c r="E49" s="60"/>
      <c r="F49" s="19"/>
      <c r="G49" s="19"/>
      <c r="H49" s="22" t="s">
        <v>65</v>
      </c>
      <c r="I49" s="67">
        <v>11.93</v>
      </c>
      <c r="J49" s="68">
        <f t="shared" si="4"/>
        <v>4.59</v>
      </c>
      <c r="K49" s="67">
        <v>20</v>
      </c>
      <c r="L49" s="67">
        <f t="shared" si="3"/>
        <v>91.8</v>
      </c>
      <c r="M49" s="60"/>
      <c r="N49" s="69"/>
    </row>
    <row r="50" s="1" customFormat="1" ht="28" customHeight="1" spans="1:14">
      <c r="A50" s="12">
        <v>48</v>
      </c>
      <c r="B50" s="12" t="s">
        <v>126</v>
      </c>
      <c r="C50" s="19">
        <v>9</v>
      </c>
      <c r="D50" s="14" t="s">
        <v>128</v>
      </c>
      <c r="E50" s="60"/>
      <c r="F50" s="19"/>
      <c r="G50" s="19"/>
      <c r="H50" s="22" t="s">
        <v>129</v>
      </c>
      <c r="I50" s="67">
        <v>340.67</v>
      </c>
      <c r="J50" s="68">
        <f t="shared" si="4"/>
        <v>131.21</v>
      </c>
      <c r="K50" s="67">
        <v>20</v>
      </c>
      <c r="L50" s="67">
        <f t="shared" si="3"/>
        <v>2624.2</v>
      </c>
      <c r="M50" s="60"/>
      <c r="N50" s="69"/>
    </row>
    <row r="51" s="1" customFormat="1" ht="28" customHeight="1" spans="1:14">
      <c r="A51" s="12">
        <v>49</v>
      </c>
      <c r="B51" s="12" t="s">
        <v>126</v>
      </c>
      <c r="C51" s="19"/>
      <c r="D51" s="14" t="s">
        <v>97</v>
      </c>
      <c r="E51" s="60"/>
      <c r="F51" s="19"/>
      <c r="G51" s="19"/>
      <c r="H51" s="22" t="s">
        <v>130</v>
      </c>
      <c r="I51" s="67">
        <v>1.67</v>
      </c>
      <c r="J51" s="68">
        <f t="shared" si="4"/>
        <v>0.64</v>
      </c>
      <c r="K51" s="67">
        <v>20</v>
      </c>
      <c r="L51" s="67">
        <f t="shared" si="3"/>
        <v>12.8</v>
      </c>
      <c r="M51" s="60"/>
      <c r="N51" s="69"/>
    </row>
    <row r="52" s="1" customFormat="1" ht="28" customHeight="1" spans="1:14">
      <c r="A52" s="12">
        <v>50</v>
      </c>
      <c r="B52" s="12" t="s">
        <v>126</v>
      </c>
      <c r="C52" s="19">
        <v>6</v>
      </c>
      <c r="D52" s="14" t="s">
        <v>131</v>
      </c>
      <c r="E52" s="60"/>
      <c r="F52" s="19"/>
      <c r="G52" s="19"/>
      <c r="H52" s="22" t="s">
        <v>65</v>
      </c>
      <c r="I52" s="67">
        <v>0.97</v>
      </c>
      <c r="J52" s="68">
        <f t="shared" si="4"/>
        <v>0.37</v>
      </c>
      <c r="K52" s="67">
        <v>20</v>
      </c>
      <c r="L52" s="67">
        <f t="shared" si="3"/>
        <v>7.4</v>
      </c>
      <c r="M52" s="60"/>
      <c r="N52" s="69"/>
    </row>
    <row r="53" s="1" customFormat="1" ht="28" customHeight="1" spans="1:14">
      <c r="A53" s="12">
        <v>52</v>
      </c>
      <c r="B53" s="12" t="s">
        <v>132</v>
      </c>
      <c r="C53" s="13"/>
      <c r="D53" s="14" t="s">
        <v>133</v>
      </c>
      <c r="E53" s="15"/>
      <c r="F53" s="13"/>
      <c r="G53" s="13"/>
      <c r="H53" s="16" t="s">
        <v>134</v>
      </c>
      <c r="I53" s="67">
        <v>314.87</v>
      </c>
      <c r="J53" s="68">
        <f t="shared" si="4"/>
        <v>121.27</v>
      </c>
      <c r="K53" s="67">
        <v>20</v>
      </c>
      <c r="L53" s="67">
        <f t="shared" si="3"/>
        <v>2425.4</v>
      </c>
      <c r="M53" s="15"/>
      <c r="N53" s="69"/>
    </row>
    <row r="54" s="1" customFormat="1" ht="28" customHeight="1" spans="1:14">
      <c r="A54" s="12">
        <v>53</v>
      </c>
      <c r="B54" s="12" t="s">
        <v>132</v>
      </c>
      <c r="C54" s="13"/>
      <c r="D54" s="14" t="s">
        <v>135</v>
      </c>
      <c r="E54" s="15"/>
      <c r="F54" s="13"/>
      <c r="G54" s="13"/>
      <c r="H54" s="16" t="s">
        <v>136</v>
      </c>
      <c r="I54" s="67">
        <v>439.57</v>
      </c>
      <c r="J54" s="68">
        <f t="shared" si="4"/>
        <v>169.3</v>
      </c>
      <c r="K54" s="67">
        <v>20</v>
      </c>
      <c r="L54" s="67">
        <f t="shared" si="3"/>
        <v>3386</v>
      </c>
      <c r="M54" s="15"/>
      <c r="N54" s="69"/>
    </row>
    <row r="55" s="1" customFormat="1" ht="28" customHeight="1" spans="1:14">
      <c r="A55" s="12">
        <v>55</v>
      </c>
      <c r="B55" s="12" t="s">
        <v>132</v>
      </c>
      <c r="C55" s="13"/>
      <c r="D55" s="14" t="s">
        <v>137</v>
      </c>
      <c r="E55" s="15"/>
      <c r="F55" s="13"/>
      <c r="G55" s="13"/>
      <c r="H55" s="16" t="s">
        <v>138</v>
      </c>
      <c r="I55" s="67">
        <v>120.64</v>
      </c>
      <c r="J55" s="68">
        <f t="shared" si="4"/>
        <v>46.46</v>
      </c>
      <c r="K55" s="67">
        <v>20</v>
      </c>
      <c r="L55" s="67">
        <f t="shared" si="3"/>
        <v>929.2</v>
      </c>
      <c r="M55" s="15"/>
      <c r="N55" s="69"/>
    </row>
    <row r="56" s="1" customFormat="1" ht="28" customHeight="1" spans="1:14">
      <c r="A56" s="12">
        <v>56</v>
      </c>
      <c r="B56" s="12" t="s">
        <v>132</v>
      </c>
      <c r="C56" s="13"/>
      <c r="D56" s="14" t="s">
        <v>139</v>
      </c>
      <c r="E56" s="15"/>
      <c r="F56" s="13"/>
      <c r="G56" s="13"/>
      <c r="H56" s="16" t="s">
        <v>140</v>
      </c>
      <c r="I56" s="67">
        <v>191.02</v>
      </c>
      <c r="J56" s="68">
        <f t="shared" si="4"/>
        <v>73.57</v>
      </c>
      <c r="K56" s="67">
        <v>20</v>
      </c>
      <c r="L56" s="67">
        <f t="shared" si="3"/>
        <v>1471.4</v>
      </c>
      <c r="M56" s="15"/>
      <c r="N56" s="69"/>
    </row>
    <row r="57" s="1" customFormat="1" ht="28" customHeight="1" spans="1:14">
      <c r="A57" s="12">
        <v>57</v>
      </c>
      <c r="B57" s="12" t="s">
        <v>132</v>
      </c>
      <c r="C57" s="13"/>
      <c r="D57" s="14" t="s">
        <v>141</v>
      </c>
      <c r="E57" s="15"/>
      <c r="F57" s="13"/>
      <c r="G57" s="13"/>
      <c r="H57" s="16" t="s">
        <v>142</v>
      </c>
      <c r="I57" s="67">
        <v>209.47</v>
      </c>
      <c r="J57" s="68">
        <f t="shared" si="4"/>
        <v>80.68</v>
      </c>
      <c r="K57" s="67">
        <v>20</v>
      </c>
      <c r="L57" s="67">
        <f t="shared" si="3"/>
        <v>1613.6</v>
      </c>
      <c r="M57" s="15"/>
      <c r="N57" s="69"/>
    </row>
    <row r="58" s="1" customFormat="1" ht="28" customHeight="1" spans="1:14">
      <c r="A58" s="12">
        <v>58</v>
      </c>
      <c r="B58" s="12" t="s">
        <v>132</v>
      </c>
      <c r="C58" s="13"/>
      <c r="D58" s="14" t="s">
        <v>143</v>
      </c>
      <c r="E58" s="15"/>
      <c r="F58" s="13"/>
      <c r="G58" s="13"/>
      <c r="H58" s="16">
        <v>32</v>
      </c>
      <c r="I58" s="67">
        <v>159.62</v>
      </c>
      <c r="J58" s="68">
        <f t="shared" si="4"/>
        <v>61.48</v>
      </c>
      <c r="K58" s="67">
        <v>20</v>
      </c>
      <c r="L58" s="67">
        <f t="shared" si="3"/>
        <v>1229.6</v>
      </c>
      <c r="M58" s="15"/>
      <c r="N58" s="69"/>
    </row>
    <row r="59" s="1" customFormat="1" ht="28" customHeight="1" spans="1:14">
      <c r="A59" s="12">
        <v>59</v>
      </c>
      <c r="B59" s="12" t="s">
        <v>132</v>
      </c>
      <c r="C59" s="13"/>
      <c r="D59" s="14" t="s">
        <v>144</v>
      </c>
      <c r="E59" s="15"/>
      <c r="F59" s="13"/>
      <c r="G59" s="13"/>
      <c r="H59" s="16" t="s">
        <v>145</v>
      </c>
      <c r="I59" s="67">
        <v>86.6</v>
      </c>
      <c r="J59" s="68">
        <f t="shared" si="4"/>
        <v>33.35</v>
      </c>
      <c r="K59" s="67">
        <v>20</v>
      </c>
      <c r="L59" s="67">
        <f t="shared" si="3"/>
        <v>667</v>
      </c>
      <c r="M59" s="15"/>
      <c r="N59" s="69"/>
    </row>
    <row r="60" s="1" customFormat="1" ht="28" customHeight="1" spans="1:14">
      <c r="A60" s="12">
        <v>60</v>
      </c>
      <c r="B60" s="12" t="s">
        <v>132</v>
      </c>
      <c r="C60" s="13"/>
      <c r="D60" s="14" t="s">
        <v>146</v>
      </c>
      <c r="E60" s="15"/>
      <c r="F60" s="13"/>
      <c r="G60" s="13"/>
      <c r="H60" s="16" t="s">
        <v>147</v>
      </c>
      <c r="I60" s="67">
        <v>179.58</v>
      </c>
      <c r="J60" s="68">
        <f t="shared" si="4"/>
        <v>69.17</v>
      </c>
      <c r="K60" s="67">
        <v>20</v>
      </c>
      <c r="L60" s="67">
        <f t="shared" si="3"/>
        <v>1383.4</v>
      </c>
      <c r="M60" s="15"/>
      <c r="N60" s="69"/>
    </row>
    <row r="61" s="1" customFormat="1" ht="28" customHeight="1" spans="1:14">
      <c r="A61" s="12">
        <v>61</v>
      </c>
      <c r="B61" s="12" t="s">
        <v>132</v>
      </c>
      <c r="C61" s="13"/>
      <c r="D61" s="14" t="s">
        <v>148</v>
      </c>
      <c r="E61" s="15"/>
      <c r="F61" s="13"/>
      <c r="G61" s="13"/>
      <c r="H61" s="16" t="s">
        <v>149</v>
      </c>
      <c r="I61" s="67">
        <v>138.25</v>
      </c>
      <c r="J61" s="68">
        <f t="shared" si="4"/>
        <v>53.25</v>
      </c>
      <c r="K61" s="67">
        <v>20</v>
      </c>
      <c r="L61" s="67">
        <f t="shared" si="3"/>
        <v>1065</v>
      </c>
      <c r="M61" s="15"/>
      <c r="N61" s="69"/>
    </row>
    <row r="62" s="1" customFormat="1" ht="28" customHeight="1" spans="1:14">
      <c r="A62" s="12">
        <v>62</v>
      </c>
      <c r="B62" s="12" t="s">
        <v>132</v>
      </c>
      <c r="C62" s="13"/>
      <c r="D62" s="14" t="s">
        <v>150</v>
      </c>
      <c r="E62" s="15"/>
      <c r="F62" s="13"/>
      <c r="G62" s="13"/>
      <c r="H62" s="16" t="s">
        <v>151</v>
      </c>
      <c r="I62" s="67">
        <v>107.7</v>
      </c>
      <c r="J62" s="68">
        <f t="shared" si="4"/>
        <v>41.48</v>
      </c>
      <c r="K62" s="67">
        <v>20</v>
      </c>
      <c r="L62" s="67">
        <f t="shared" si="3"/>
        <v>829.6</v>
      </c>
      <c r="M62" s="15"/>
      <c r="N62" s="69"/>
    </row>
    <row r="63" s="1" customFormat="1" ht="28" customHeight="1" spans="1:14">
      <c r="A63" s="12">
        <v>63</v>
      </c>
      <c r="B63" s="12" t="s">
        <v>132</v>
      </c>
      <c r="C63" s="13"/>
      <c r="D63" s="14" t="s">
        <v>152</v>
      </c>
      <c r="E63" s="15"/>
      <c r="F63" s="13"/>
      <c r="G63" s="13"/>
      <c r="H63" s="16">
        <v>4</v>
      </c>
      <c r="I63" s="67">
        <v>40.8</v>
      </c>
      <c r="J63" s="68">
        <f t="shared" si="4"/>
        <v>15.71</v>
      </c>
      <c r="K63" s="67">
        <v>20</v>
      </c>
      <c r="L63" s="67">
        <f t="shared" si="3"/>
        <v>314.2</v>
      </c>
      <c r="M63" s="15"/>
      <c r="N63" s="69"/>
    </row>
    <row r="64" s="1" customFormat="1" ht="28" customHeight="1" spans="1:14">
      <c r="A64" s="12">
        <v>64</v>
      </c>
      <c r="B64" s="12" t="s">
        <v>132</v>
      </c>
      <c r="C64" s="61"/>
      <c r="D64" s="14" t="s">
        <v>56</v>
      </c>
      <c r="E64" s="15"/>
      <c r="F64" s="13"/>
      <c r="G64" s="13"/>
      <c r="H64" s="16"/>
      <c r="I64" s="67">
        <v>55</v>
      </c>
      <c r="J64" s="68">
        <f t="shared" si="4"/>
        <v>21.18</v>
      </c>
      <c r="K64" s="67">
        <v>20</v>
      </c>
      <c r="L64" s="67">
        <f t="shared" si="3"/>
        <v>423.6</v>
      </c>
      <c r="M64" s="15"/>
      <c r="N64" s="69"/>
    </row>
    <row r="65" s="1" customFormat="1" ht="28" customHeight="1" spans="1:14">
      <c r="A65" s="12">
        <v>65</v>
      </c>
      <c r="B65" s="12" t="s">
        <v>132</v>
      </c>
      <c r="C65" s="61"/>
      <c r="D65" s="14" t="s">
        <v>153</v>
      </c>
      <c r="E65" s="15"/>
      <c r="F65" s="19"/>
      <c r="G65" s="19"/>
      <c r="H65" s="16">
        <v>26</v>
      </c>
      <c r="I65" s="67">
        <v>12</v>
      </c>
      <c r="J65" s="68">
        <f t="shared" si="4"/>
        <v>4.62</v>
      </c>
      <c r="K65" s="67">
        <v>20</v>
      </c>
      <c r="L65" s="67">
        <f t="shared" si="3"/>
        <v>92.4</v>
      </c>
      <c r="M65" s="103"/>
      <c r="N65" s="69"/>
    </row>
    <row r="66" s="2" customFormat="1" ht="28" customHeight="1" spans="1:14">
      <c r="A66" s="19">
        <v>67</v>
      </c>
      <c r="B66" s="19" t="s">
        <v>132</v>
      </c>
      <c r="C66" s="73"/>
      <c r="D66" s="73" t="s">
        <v>154</v>
      </c>
      <c r="E66" s="74"/>
      <c r="F66" s="75"/>
      <c r="G66" s="75"/>
      <c r="H66" s="76" t="s">
        <v>155</v>
      </c>
      <c r="I66" s="104">
        <v>0.32</v>
      </c>
      <c r="J66" s="68">
        <f t="shared" ref="J66:J89" si="5">ROUND(I66/261575.96*100746.85,2)</f>
        <v>0.12</v>
      </c>
      <c r="K66" s="104">
        <v>20</v>
      </c>
      <c r="L66" s="104">
        <f t="shared" ref="L66:L89" si="6">J66*K66</f>
        <v>2.4</v>
      </c>
      <c r="M66" s="60"/>
      <c r="N66" s="105"/>
    </row>
    <row r="67" s="1" customFormat="1" ht="28" customHeight="1" spans="1:14">
      <c r="A67" s="12">
        <v>68</v>
      </c>
      <c r="B67" s="12" t="s">
        <v>156</v>
      </c>
      <c r="C67" s="77" t="s">
        <v>98</v>
      </c>
      <c r="D67" s="14" t="s">
        <v>157</v>
      </c>
      <c r="E67" s="78"/>
      <c r="F67" s="57"/>
      <c r="G67" s="57"/>
      <c r="H67" s="79" t="s">
        <v>158</v>
      </c>
      <c r="I67" s="67">
        <v>219.75</v>
      </c>
      <c r="J67" s="68">
        <f t="shared" si="5"/>
        <v>84.64</v>
      </c>
      <c r="K67" s="67">
        <v>20</v>
      </c>
      <c r="L67" s="67">
        <f t="shared" si="6"/>
        <v>1692.8</v>
      </c>
      <c r="M67" s="106"/>
      <c r="N67" s="69"/>
    </row>
    <row r="68" s="1" customFormat="1" ht="28" customHeight="1" spans="1:14">
      <c r="A68" s="12">
        <v>69</v>
      </c>
      <c r="B68" s="12" t="s">
        <v>156</v>
      </c>
      <c r="C68" s="19" t="s">
        <v>69</v>
      </c>
      <c r="D68" s="14" t="s">
        <v>159</v>
      </c>
      <c r="E68" s="80"/>
      <c r="F68" s="24"/>
      <c r="G68" s="24"/>
      <c r="H68" s="22" t="s">
        <v>69</v>
      </c>
      <c r="I68" s="67">
        <v>53.87</v>
      </c>
      <c r="J68" s="68">
        <f t="shared" si="5"/>
        <v>20.75</v>
      </c>
      <c r="K68" s="67">
        <v>20</v>
      </c>
      <c r="L68" s="67">
        <f t="shared" si="6"/>
        <v>415</v>
      </c>
      <c r="M68" s="107"/>
      <c r="N68" s="69"/>
    </row>
    <row r="69" s="1" customFormat="1" ht="28" customHeight="1" spans="1:14">
      <c r="A69" s="12">
        <v>70</v>
      </c>
      <c r="B69" s="12" t="s">
        <v>156</v>
      </c>
      <c r="C69" s="81" t="s">
        <v>65</v>
      </c>
      <c r="D69" s="14" t="s">
        <v>160</v>
      </c>
      <c r="E69" s="80"/>
      <c r="F69" s="24"/>
      <c r="G69" s="24"/>
      <c r="H69" s="82" t="s">
        <v>65</v>
      </c>
      <c r="I69" s="67">
        <v>75.5</v>
      </c>
      <c r="J69" s="68">
        <f t="shared" si="5"/>
        <v>29.08</v>
      </c>
      <c r="K69" s="67">
        <v>20</v>
      </c>
      <c r="L69" s="67">
        <f t="shared" si="6"/>
        <v>581.6</v>
      </c>
      <c r="M69" s="43"/>
      <c r="N69" s="69"/>
    </row>
    <row r="70" s="1" customFormat="1" ht="28" customHeight="1" spans="1:14">
      <c r="A70" s="12">
        <v>71</v>
      </c>
      <c r="B70" s="12" t="s">
        <v>156</v>
      </c>
      <c r="C70" s="81" t="s">
        <v>59</v>
      </c>
      <c r="D70" s="14" t="s">
        <v>161</v>
      </c>
      <c r="E70" s="80"/>
      <c r="F70" s="24"/>
      <c r="G70" s="24"/>
      <c r="H70" s="82" t="s">
        <v>59</v>
      </c>
      <c r="I70" s="67">
        <v>99.63</v>
      </c>
      <c r="J70" s="68">
        <f t="shared" si="5"/>
        <v>38.37</v>
      </c>
      <c r="K70" s="67">
        <v>20</v>
      </c>
      <c r="L70" s="67">
        <f t="shared" si="6"/>
        <v>767.4</v>
      </c>
      <c r="M70" s="43"/>
      <c r="N70" s="69"/>
    </row>
    <row r="71" s="1" customFormat="1" ht="28" customHeight="1" spans="1:14">
      <c r="A71" s="12">
        <v>72</v>
      </c>
      <c r="B71" s="12" t="s">
        <v>156</v>
      </c>
      <c r="C71" s="81" t="s">
        <v>55</v>
      </c>
      <c r="D71" s="14" t="s">
        <v>162</v>
      </c>
      <c r="E71" s="80"/>
      <c r="F71" s="24"/>
      <c r="G71" s="24"/>
      <c r="H71" s="82" t="s">
        <v>55</v>
      </c>
      <c r="I71" s="67">
        <v>229.91</v>
      </c>
      <c r="J71" s="68">
        <f t="shared" si="5"/>
        <v>88.55</v>
      </c>
      <c r="K71" s="67">
        <v>20</v>
      </c>
      <c r="L71" s="67">
        <f t="shared" si="6"/>
        <v>1771</v>
      </c>
      <c r="M71" s="43"/>
      <c r="N71" s="69"/>
    </row>
    <row r="72" s="1" customFormat="1" ht="28" customHeight="1" spans="1:14">
      <c r="A72" s="12">
        <v>73</v>
      </c>
      <c r="B72" s="12" t="s">
        <v>156</v>
      </c>
      <c r="C72" s="81" t="s">
        <v>118</v>
      </c>
      <c r="D72" s="14" t="s">
        <v>163</v>
      </c>
      <c r="E72" s="80"/>
      <c r="F72" s="24"/>
      <c r="G72" s="24"/>
      <c r="H72" s="82" t="s">
        <v>118</v>
      </c>
      <c r="I72" s="67">
        <v>211.73</v>
      </c>
      <c r="J72" s="68">
        <f t="shared" si="5"/>
        <v>81.55</v>
      </c>
      <c r="K72" s="67">
        <v>20</v>
      </c>
      <c r="L72" s="67">
        <f t="shared" si="6"/>
        <v>1631</v>
      </c>
      <c r="M72" s="43"/>
      <c r="N72" s="69"/>
    </row>
    <row r="73" s="1" customFormat="1" ht="28" customHeight="1" spans="1:14">
      <c r="A73" s="12">
        <v>74</v>
      </c>
      <c r="B73" s="12" t="s">
        <v>156</v>
      </c>
      <c r="C73" s="81" t="s">
        <v>69</v>
      </c>
      <c r="D73" s="14" t="s">
        <v>164</v>
      </c>
      <c r="E73" s="80"/>
      <c r="F73" s="24"/>
      <c r="G73" s="24"/>
      <c r="H73" s="82" t="s">
        <v>69</v>
      </c>
      <c r="I73" s="67">
        <v>25.13</v>
      </c>
      <c r="J73" s="68">
        <f t="shared" si="5"/>
        <v>9.68</v>
      </c>
      <c r="K73" s="67">
        <v>20</v>
      </c>
      <c r="L73" s="67">
        <f t="shared" si="6"/>
        <v>193.6</v>
      </c>
      <c r="M73" s="43"/>
      <c r="N73" s="69"/>
    </row>
    <row r="74" s="1" customFormat="1" ht="28" customHeight="1" spans="1:14">
      <c r="A74" s="12">
        <v>75</v>
      </c>
      <c r="B74" s="12" t="s">
        <v>156</v>
      </c>
      <c r="C74" s="81" t="s">
        <v>165</v>
      </c>
      <c r="D74" s="14" t="s">
        <v>166</v>
      </c>
      <c r="E74" s="80"/>
      <c r="F74" s="24"/>
      <c r="G74" s="24"/>
      <c r="H74" s="82" t="s">
        <v>165</v>
      </c>
      <c r="I74" s="67">
        <v>222.69</v>
      </c>
      <c r="J74" s="68">
        <f t="shared" si="5"/>
        <v>85.77</v>
      </c>
      <c r="K74" s="67">
        <v>20</v>
      </c>
      <c r="L74" s="67">
        <f t="shared" si="6"/>
        <v>1715.4</v>
      </c>
      <c r="M74" s="43"/>
      <c r="N74" s="69"/>
    </row>
    <row r="75" s="1" customFormat="1" ht="28" customHeight="1" spans="1:14">
      <c r="A75" s="12">
        <v>76</v>
      </c>
      <c r="B75" s="12" t="s">
        <v>156</v>
      </c>
      <c r="C75" s="81" t="s">
        <v>167</v>
      </c>
      <c r="D75" s="14" t="s">
        <v>168</v>
      </c>
      <c r="E75" s="80"/>
      <c r="F75" s="24"/>
      <c r="G75" s="24"/>
      <c r="H75" s="82" t="s">
        <v>167</v>
      </c>
      <c r="I75" s="67">
        <v>323.81</v>
      </c>
      <c r="J75" s="68">
        <f t="shared" si="5"/>
        <v>124.72</v>
      </c>
      <c r="K75" s="67">
        <v>20</v>
      </c>
      <c r="L75" s="67">
        <f t="shared" si="6"/>
        <v>2494.4</v>
      </c>
      <c r="M75" s="43"/>
      <c r="N75" s="69"/>
    </row>
    <row r="76" s="1" customFormat="1" ht="28" customHeight="1" spans="1:14">
      <c r="A76" s="12">
        <v>77</v>
      </c>
      <c r="B76" s="12" t="s">
        <v>156</v>
      </c>
      <c r="C76" s="81" t="s">
        <v>43</v>
      </c>
      <c r="D76" s="14" t="s">
        <v>169</v>
      </c>
      <c r="E76" s="80"/>
      <c r="F76" s="24"/>
      <c r="G76" s="24"/>
      <c r="H76" s="82" t="s">
        <v>43</v>
      </c>
      <c r="I76" s="67">
        <v>44.64</v>
      </c>
      <c r="J76" s="68">
        <f t="shared" si="5"/>
        <v>17.19</v>
      </c>
      <c r="K76" s="67">
        <v>20</v>
      </c>
      <c r="L76" s="67">
        <f t="shared" si="6"/>
        <v>343.8</v>
      </c>
      <c r="M76" s="43"/>
      <c r="N76" s="69"/>
    </row>
    <row r="77" s="1" customFormat="1" ht="28" customHeight="1" spans="1:14">
      <c r="A77" s="12">
        <v>78</v>
      </c>
      <c r="B77" s="12" t="s">
        <v>156</v>
      </c>
      <c r="C77" s="81" t="s">
        <v>65</v>
      </c>
      <c r="D77" s="14" t="s">
        <v>170</v>
      </c>
      <c r="E77" s="80"/>
      <c r="F77" s="24"/>
      <c r="G77" s="24"/>
      <c r="H77" s="82" t="s">
        <v>65</v>
      </c>
      <c r="I77" s="67">
        <v>51</v>
      </c>
      <c r="J77" s="68">
        <f t="shared" si="5"/>
        <v>19.64</v>
      </c>
      <c r="K77" s="67">
        <v>20</v>
      </c>
      <c r="L77" s="67">
        <f t="shared" si="6"/>
        <v>392.8</v>
      </c>
      <c r="M77" s="43"/>
      <c r="N77" s="69"/>
    </row>
    <row r="78" s="1" customFormat="1" ht="28" customHeight="1" spans="1:14">
      <c r="A78" s="12">
        <v>79</v>
      </c>
      <c r="B78" s="12" t="s">
        <v>156</v>
      </c>
      <c r="C78" s="81" t="s">
        <v>49</v>
      </c>
      <c r="D78" s="14" t="s">
        <v>171</v>
      </c>
      <c r="E78" s="80"/>
      <c r="F78" s="24"/>
      <c r="G78" s="24"/>
      <c r="H78" s="82" t="s">
        <v>49</v>
      </c>
      <c r="I78" s="67">
        <v>263.21</v>
      </c>
      <c r="J78" s="68">
        <f t="shared" si="5"/>
        <v>101.38</v>
      </c>
      <c r="K78" s="67">
        <v>20</v>
      </c>
      <c r="L78" s="67">
        <f t="shared" si="6"/>
        <v>2027.6</v>
      </c>
      <c r="M78" s="43"/>
      <c r="N78" s="69"/>
    </row>
    <row r="79" s="1" customFormat="1" ht="28" customHeight="1" spans="1:14">
      <c r="A79" s="12">
        <v>80</v>
      </c>
      <c r="B79" s="12" t="s">
        <v>156</v>
      </c>
      <c r="C79" s="81" t="s">
        <v>67</v>
      </c>
      <c r="D79" s="14" t="s">
        <v>172</v>
      </c>
      <c r="E79" s="80"/>
      <c r="F79" s="24"/>
      <c r="G79" s="24"/>
      <c r="H79" s="82" t="s">
        <v>67</v>
      </c>
      <c r="I79" s="67">
        <v>51</v>
      </c>
      <c r="J79" s="68">
        <f t="shared" si="5"/>
        <v>19.64</v>
      </c>
      <c r="K79" s="67">
        <v>20</v>
      </c>
      <c r="L79" s="67">
        <f t="shared" si="6"/>
        <v>392.8</v>
      </c>
      <c r="M79" s="43"/>
      <c r="N79" s="69"/>
    </row>
    <row r="80" s="1" customFormat="1" ht="28" customHeight="1" spans="1:14">
      <c r="A80" s="12">
        <v>82</v>
      </c>
      <c r="B80" s="12" t="s">
        <v>173</v>
      </c>
      <c r="C80" s="19">
        <v>12</v>
      </c>
      <c r="D80" s="14" t="s">
        <v>174</v>
      </c>
      <c r="E80" s="15"/>
      <c r="F80" s="21"/>
      <c r="G80" s="21"/>
      <c r="H80" s="16" t="s">
        <v>175</v>
      </c>
      <c r="I80" s="67">
        <v>343.82</v>
      </c>
      <c r="J80" s="68">
        <f t="shared" si="5"/>
        <v>132.42</v>
      </c>
      <c r="K80" s="67">
        <v>20</v>
      </c>
      <c r="L80" s="67">
        <f t="shared" si="6"/>
        <v>2648.4</v>
      </c>
      <c r="M80" s="60"/>
      <c r="N80" s="69"/>
    </row>
    <row r="81" s="1" customFormat="1" ht="28" customHeight="1" spans="1:14">
      <c r="A81" s="12">
        <v>84</v>
      </c>
      <c r="B81" s="12" t="s">
        <v>173</v>
      </c>
      <c r="C81" s="19">
        <v>5</v>
      </c>
      <c r="D81" s="14" t="s">
        <v>176</v>
      </c>
      <c r="E81" s="15"/>
      <c r="F81" s="21"/>
      <c r="G81" s="21"/>
      <c r="H81" s="16" t="s">
        <v>177</v>
      </c>
      <c r="I81" s="67">
        <v>115.12</v>
      </c>
      <c r="J81" s="68">
        <f t="shared" si="5"/>
        <v>44.34</v>
      </c>
      <c r="K81" s="67">
        <v>20</v>
      </c>
      <c r="L81" s="67">
        <f t="shared" si="6"/>
        <v>886.8</v>
      </c>
      <c r="M81" s="60"/>
      <c r="N81" s="69"/>
    </row>
    <row r="82" s="1" customFormat="1" ht="28" customHeight="1" spans="1:14">
      <c r="A82" s="12">
        <v>85</v>
      </c>
      <c r="B82" s="12" t="s">
        <v>173</v>
      </c>
      <c r="C82" s="19">
        <v>11</v>
      </c>
      <c r="D82" s="14" t="s">
        <v>178</v>
      </c>
      <c r="E82" s="15"/>
      <c r="F82" s="21"/>
      <c r="G82" s="21"/>
      <c r="H82" s="16" t="s">
        <v>179</v>
      </c>
      <c r="I82" s="67">
        <v>568.28</v>
      </c>
      <c r="J82" s="68">
        <f t="shared" si="5"/>
        <v>218.87</v>
      </c>
      <c r="K82" s="67">
        <v>20</v>
      </c>
      <c r="L82" s="67">
        <f t="shared" si="6"/>
        <v>4377.4</v>
      </c>
      <c r="M82" s="60"/>
      <c r="N82" s="69"/>
    </row>
    <row r="83" s="1" customFormat="1" ht="28" customHeight="1" spans="1:14">
      <c r="A83" s="12">
        <v>86</v>
      </c>
      <c r="B83" s="12" t="s">
        <v>173</v>
      </c>
      <c r="C83" s="19" t="s">
        <v>180</v>
      </c>
      <c r="D83" s="14" t="s">
        <v>152</v>
      </c>
      <c r="E83" s="15"/>
      <c r="F83" s="21"/>
      <c r="G83" s="21"/>
      <c r="H83" s="16" t="s">
        <v>181</v>
      </c>
      <c r="I83" s="67">
        <v>102.61</v>
      </c>
      <c r="J83" s="68">
        <f t="shared" si="5"/>
        <v>39.52</v>
      </c>
      <c r="K83" s="67">
        <v>20</v>
      </c>
      <c r="L83" s="67">
        <f t="shared" si="6"/>
        <v>790.4</v>
      </c>
      <c r="M83" s="60"/>
      <c r="N83" s="69"/>
    </row>
    <row r="84" s="1" customFormat="1" ht="28" customHeight="1" spans="1:14">
      <c r="A84" s="12">
        <v>87</v>
      </c>
      <c r="B84" s="12" t="s">
        <v>173</v>
      </c>
      <c r="C84" s="19">
        <v>12</v>
      </c>
      <c r="D84" s="14" t="s">
        <v>164</v>
      </c>
      <c r="E84" s="15"/>
      <c r="F84" s="21"/>
      <c r="G84" s="21"/>
      <c r="H84" s="16" t="s">
        <v>182</v>
      </c>
      <c r="I84" s="67">
        <v>138.05</v>
      </c>
      <c r="J84" s="68">
        <f t="shared" si="5"/>
        <v>53.17</v>
      </c>
      <c r="K84" s="67">
        <v>20</v>
      </c>
      <c r="L84" s="67">
        <f t="shared" si="6"/>
        <v>1063.4</v>
      </c>
      <c r="M84" s="60"/>
      <c r="N84" s="69"/>
    </row>
    <row r="85" s="1" customFormat="1" ht="28" customHeight="1" spans="1:14">
      <c r="A85" s="12">
        <v>88</v>
      </c>
      <c r="B85" s="12" t="s">
        <v>173</v>
      </c>
      <c r="C85" s="19">
        <v>13</v>
      </c>
      <c r="D85" s="14" t="s">
        <v>183</v>
      </c>
      <c r="E85" s="15"/>
      <c r="F85" s="21"/>
      <c r="G85" s="21"/>
      <c r="H85" s="16" t="s">
        <v>184</v>
      </c>
      <c r="I85" s="67">
        <v>218.71</v>
      </c>
      <c r="J85" s="68">
        <f t="shared" si="5"/>
        <v>84.24</v>
      </c>
      <c r="K85" s="67">
        <v>20</v>
      </c>
      <c r="L85" s="67">
        <f t="shared" si="6"/>
        <v>1684.8</v>
      </c>
      <c r="M85" s="60"/>
      <c r="N85" s="69"/>
    </row>
    <row r="86" s="1" customFormat="1" ht="28" customHeight="1" spans="1:14">
      <c r="A86" s="12">
        <v>89</v>
      </c>
      <c r="B86" s="12" t="s">
        <v>173</v>
      </c>
      <c r="C86" s="19">
        <v>1</v>
      </c>
      <c r="D86" s="14" t="s">
        <v>185</v>
      </c>
      <c r="E86" s="15"/>
      <c r="F86" s="21"/>
      <c r="G86" s="21"/>
      <c r="H86" s="16" t="s">
        <v>177</v>
      </c>
      <c r="I86" s="67">
        <v>17.04</v>
      </c>
      <c r="J86" s="68">
        <f t="shared" si="5"/>
        <v>6.56</v>
      </c>
      <c r="K86" s="67">
        <v>20</v>
      </c>
      <c r="L86" s="67">
        <f t="shared" si="6"/>
        <v>131.2</v>
      </c>
      <c r="M86" s="60"/>
      <c r="N86" s="69"/>
    </row>
    <row r="87" s="1" customFormat="1" ht="28" customHeight="1" spans="1:14">
      <c r="A87" s="12">
        <v>90</v>
      </c>
      <c r="B87" s="12" t="s">
        <v>173</v>
      </c>
      <c r="C87" s="19" t="s">
        <v>186</v>
      </c>
      <c r="D87" s="14" t="s">
        <v>187</v>
      </c>
      <c r="E87" s="15"/>
      <c r="F87" s="21"/>
      <c r="G87" s="21"/>
      <c r="H87" s="16" t="s">
        <v>188</v>
      </c>
      <c r="I87" s="67">
        <v>316.09</v>
      </c>
      <c r="J87" s="68">
        <f t="shared" si="5"/>
        <v>121.74</v>
      </c>
      <c r="K87" s="67">
        <v>20</v>
      </c>
      <c r="L87" s="67">
        <f t="shared" si="6"/>
        <v>2434.8</v>
      </c>
      <c r="M87" s="60"/>
      <c r="N87" s="69"/>
    </row>
    <row r="88" s="1" customFormat="1" ht="28" customHeight="1" spans="1:14">
      <c r="A88" s="12">
        <v>92</v>
      </c>
      <c r="B88" s="12" t="s">
        <v>173</v>
      </c>
      <c r="C88" s="19" t="s">
        <v>21</v>
      </c>
      <c r="D88" s="14" t="s">
        <v>133</v>
      </c>
      <c r="E88" s="15"/>
      <c r="F88" s="21"/>
      <c r="G88" s="21"/>
      <c r="H88" s="16" t="s">
        <v>189</v>
      </c>
      <c r="I88" s="67">
        <v>6.14</v>
      </c>
      <c r="J88" s="68">
        <f t="shared" ref="J88:J100" si="7">ROUND(I88/261575.96*100746.85,2)</f>
        <v>2.36</v>
      </c>
      <c r="K88" s="67">
        <v>20</v>
      </c>
      <c r="L88" s="67">
        <f t="shared" ref="L88:L100" si="8">J88*K88</f>
        <v>47.2</v>
      </c>
      <c r="M88" s="60"/>
      <c r="N88" s="69"/>
    </row>
    <row r="89" s="1" customFormat="1" ht="28" customHeight="1" spans="1:14">
      <c r="A89" s="12">
        <v>93</v>
      </c>
      <c r="B89" s="12" t="s">
        <v>173</v>
      </c>
      <c r="C89" s="19">
        <v>12</v>
      </c>
      <c r="D89" s="14" t="s">
        <v>190</v>
      </c>
      <c r="E89" s="83"/>
      <c r="F89" s="75"/>
      <c r="G89" s="75"/>
      <c r="H89" s="16">
        <v>5</v>
      </c>
      <c r="I89" s="67">
        <v>38.7</v>
      </c>
      <c r="J89" s="68">
        <f t="shared" si="7"/>
        <v>14.91</v>
      </c>
      <c r="K89" s="67">
        <v>20</v>
      </c>
      <c r="L89" s="67">
        <f t="shared" si="8"/>
        <v>298.2</v>
      </c>
      <c r="M89" s="60"/>
      <c r="N89" s="69"/>
    </row>
    <row r="90" s="1" customFormat="1" ht="28" customHeight="1" spans="1:14">
      <c r="A90" s="12">
        <v>94</v>
      </c>
      <c r="B90" s="12" t="s">
        <v>191</v>
      </c>
      <c r="C90" s="84" t="s">
        <v>192</v>
      </c>
      <c r="D90" s="14" t="s">
        <v>133</v>
      </c>
      <c r="E90" s="85"/>
      <c r="F90" s="24"/>
      <c r="G90" s="24"/>
      <c r="H90" s="22" t="s">
        <v>192</v>
      </c>
      <c r="I90" s="67">
        <v>1.24</v>
      </c>
      <c r="J90" s="68">
        <f t="shared" si="7"/>
        <v>0.48</v>
      </c>
      <c r="K90" s="67">
        <v>20</v>
      </c>
      <c r="L90" s="67">
        <f t="shared" si="8"/>
        <v>9.6</v>
      </c>
      <c r="M90" s="108"/>
      <c r="N90" s="69"/>
    </row>
    <row r="91" s="1" customFormat="1" ht="28" customHeight="1" spans="1:14">
      <c r="A91" s="12">
        <v>96</v>
      </c>
      <c r="B91" s="12" t="s">
        <v>191</v>
      </c>
      <c r="C91" s="19" t="s">
        <v>193</v>
      </c>
      <c r="D91" s="14" t="s">
        <v>194</v>
      </c>
      <c r="E91" s="85"/>
      <c r="F91" s="30"/>
      <c r="G91" s="30"/>
      <c r="H91" s="22" t="s">
        <v>193</v>
      </c>
      <c r="I91" s="67">
        <v>59.8</v>
      </c>
      <c r="J91" s="68">
        <f t="shared" si="7"/>
        <v>23.03</v>
      </c>
      <c r="K91" s="67">
        <v>20</v>
      </c>
      <c r="L91" s="67">
        <f t="shared" si="8"/>
        <v>460.6</v>
      </c>
      <c r="M91" s="109"/>
      <c r="N91" s="69"/>
    </row>
    <row r="92" s="1" customFormat="1" ht="28" customHeight="1" spans="1:14">
      <c r="A92" s="12">
        <v>97</v>
      </c>
      <c r="B92" s="12" t="s">
        <v>191</v>
      </c>
      <c r="C92" s="19">
        <v>13.17</v>
      </c>
      <c r="D92" s="14" t="s">
        <v>148</v>
      </c>
      <c r="E92" s="85"/>
      <c r="F92" s="86"/>
      <c r="G92" s="86"/>
      <c r="H92" s="22">
        <v>13.17</v>
      </c>
      <c r="I92" s="67">
        <v>45.56</v>
      </c>
      <c r="J92" s="68">
        <f t="shared" si="7"/>
        <v>17.55</v>
      </c>
      <c r="K92" s="67">
        <v>20</v>
      </c>
      <c r="L92" s="67">
        <f t="shared" si="8"/>
        <v>351</v>
      </c>
      <c r="M92" s="109"/>
      <c r="N92" s="69"/>
    </row>
    <row r="93" s="1" customFormat="1" ht="28" customHeight="1" spans="1:14">
      <c r="A93" s="12">
        <v>99</v>
      </c>
      <c r="B93" s="12" t="s">
        <v>191</v>
      </c>
      <c r="C93" s="19" t="s">
        <v>195</v>
      </c>
      <c r="D93" s="14" t="s">
        <v>196</v>
      </c>
      <c r="E93" s="85"/>
      <c r="F93" s="30"/>
      <c r="G93" s="30"/>
      <c r="H93" s="22" t="s">
        <v>197</v>
      </c>
      <c r="I93" s="67">
        <v>79.6</v>
      </c>
      <c r="J93" s="68">
        <f t="shared" si="7"/>
        <v>30.66</v>
      </c>
      <c r="K93" s="67">
        <v>20</v>
      </c>
      <c r="L93" s="67">
        <f t="shared" si="8"/>
        <v>613.2</v>
      </c>
      <c r="M93" s="107"/>
      <c r="N93" s="69"/>
    </row>
    <row r="94" s="1" customFormat="1" ht="28" customHeight="1" spans="1:14">
      <c r="A94" s="12">
        <v>100</v>
      </c>
      <c r="B94" s="12" t="s">
        <v>191</v>
      </c>
      <c r="C94" s="19" t="s">
        <v>197</v>
      </c>
      <c r="D94" s="14" t="s">
        <v>198</v>
      </c>
      <c r="E94" s="85"/>
      <c r="F94" s="24"/>
      <c r="G94" s="19"/>
      <c r="H94" s="22">
        <v>23.25</v>
      </c>
      <c r="I94" s="67">
        <v>161.59</v>
      </c>
      <c r="J94" s="68">
        <f t="shared" si="7"/>
        <v>62.24</v>
      </c>
      <c r="K94" s="67">
        <v>20</v>
      </c>
      <c r="L94" s="67">
        <f t="shared" si="8"/>
        <v>1244.8</v>
      </c>
      <c r="M94" s="107"/>
      <c r="N94" s="69"/>
    </row>
    <row r="95" s="1" customFormat="1" ht="28" customHeight="1" spans="1:14">
      <c r="A95" s="12">
        <v>101</v>
      </c>
      <c r="B95" s="12" t="s">
        <v>191</v>
      </c>
      <c r="C95" s="19">
        <v>23.25</v>
      </c>
      <c r="D95" s="14" t="s">
        <v>153</v>
      </c>
      <c r="E95" s="85"/>
      <c r="F95" s="19"/>
      <c r="G95" s="19"/>
      <c r="H95" s="22" t="s">
        <v>199</v>
      </c>
      <c r="I95" s="67">
        <v>39.71</v>
      </c>
      <c r="J95" s="68">
        <f t="shared" si="7"/>
        <v>15.29</v>
      </c>
      <c r="K95" s="67">
        <v>20</v>
      </c>
      <c r="L95" s="67">
        <f t="shared" si="8"/>
        <v>305.8</v>
      </c>
      <c r="M95" s="107"/>
      <c r="N95" s="69"/>
    </row>
    <row r="96" s="1" customFormat="1" ht="28" customHeight="1" spans="1:14">
      <c r="A96" s="12">
        <v>103</v>
      </c>
      <c r="B96" s="12" t="s">
        <v>191</v>
      </c>
      <c r="C96" s="19" t="s">
        <v>200</v>
      </c>
      <c r="D96" s="14" t="s">
        <v>201</v>
      </c>
      <c r="E96" s="85"/>
      <c r="F96" s="24"/>
      <c r="G96" s="19"/>
      <c r="H96" s="22" t="s">
        <v>200</v>
      </c>
      <c r="I96" s="67">
        <v>85</v>
      </c>
      <c r="J96" s="68">
        <f t="shared" si="7"/>
        <v>32.74</v>
      </c>
      <c r="K96" s="67">
        <v>20</v>
      </c>
      <c r="L96" s="67">
        <f t="shared" si="8"/>
        <v>654.8</v>
      </c>
      <c r="M96" s="107"/>
      <c r="N96" s="69"/>
    </row>
    <row r="97" s="1" customFormat="1" ht="28" customHeight="1" spans="1:14">
      <c r="A97" s="12">
        <v>104</v>
      </c>
      <c r="B97" s="12" t="s">
        <v>191</v>
      </c>
      <c r="C97" s="19">
        <v>13</v>
      </c>
      <c r="D97" s="14" t="s">
        <v>202</v>
      </c>
      <c r="E97" s="85"/>
      <c r="F97" s="87"/>
      <c r="G97" s="19"/>
      <c r="H97" s="22">
        <v>13</v>
      </c>
      <c r="I97" s="67">
        <v>6.35</v>
      </c>
      <c r="J97" s="68">
        <f t="shared" si="7"/>
        <v>2.45</v>
      </c>
      <c r="K97" s="67">
        <v>20</v>
      </c>
      <c r="L97" s="67">
        <f t="shared" si="8"/>
        <v>49</v>
      </c>
      <c r="M97" s="107"/>
      <c r="N97" s="69"/>
    </row>
    <row r="98" s="3" customFormat="1" ht="28" customHeight="1" spans="1:14">
      <c r="A98" s="12">
        <v>105</v>
      </c>
      <c r="B98" s="12" t="s">
        <v>191</v>
      </c>
      <c r="C98" s="88"/>
      <c r="D98" s="14" t="s">
        <v>190</v>
      </c>
      <c r="E98" s="89"/>
      <c r="F98" s="90"/>
      <c r="G98" s="90"/>
      <c r="H98" s="91" t="s">
        <v>195</v>
      </c>
      <c r="I98" s="110">
        <v>59.61</v>
      </c>
      <c r="J98" s="68">
        <f t="shared" si="7"/>
        <v>22.96</v>
      </c>
      <c r="K98" s="110">
        <v>20</v>
      </c>
      <c r="L98" s="110">
        <f t="shared" si="8"/>
        <v>459.2</v>
      </c>
      <c r="M98" s="111"/>
      <c r="N98" s="112"/>
    </row>
    <row r="99" s="3" customFormat="1" ht="28" customHeight="1" spans="1:14">
      <c r="A99" s="12">
        <v>106</v>
      </c>
      <c r="B99" s="12" t="s">
        <v>191</v>
      </c>
      <c r="C99" s="31" t="s">
        <v>203</v>
      </c>
      <c r="D99" s="14" t="s">
        <v>154</v>
      </c>
      <c r="E99" s="89"/>
      <c r="F99" s="90"/>
      <c r="G99" s="90"/>
      <c r="H99" s="91" t="s">
        <v>203</v>
      </c>
      <c r="I99" s="110">
        <v>1</v>
      </c>
      <c r="J99" s="68">
        <f t="shared" si="7"/>
        <v>0.39</v>
      </c>
      <c r="K99" s="110">
        <v>20</v>
      </c>
      <c r="L99" s="110">
        <f t="shared" si="8"/>
        <v>7.8</v>
      </c>
      <c r="M99" s="113"/>
      <c r="N99" s="112"/>
    </row>
    <row r="100" s="1" customFormat="1" ht="28" customHeight="1" spans="1:14">
      <c r="A100" s="12">
        <v>107</v>
      </c>
      <c r="B100" s="12" t="s">
        <v>191</v>
      </c>
      <c r="C100" s="19" t="s">
        <v>204</v>
      </c>
      <c r="D100" s="14" t="s">
        <v>205</v>
      </c>
      <c r="E100" s="92"/>
      <c r="F100" s="24"/>
      <c r="G100" s="30"/>
      <c r="H100" s="22" t="s">
        <v>204</v>
      </c>
      <c r="I100" s="67">
        <v>127.28</v>
      </c>
      <c r="J100" s="68">
        <f t="shared" si="7"/>
        <v>49.02</v>
      </c>
      <c r="K100" s="67">
        <v>20</v>
      </c>
      <c r="L100" s="67">
        <f t="shared" si="8"/>
        <v>980.4</v>
      </c>
      <c r="M100" s="107"/>
      <c r="N100" s="69"/>
    </row>
    <row r="101" ht="29.25" customHeight="1" spans="1:14">
      <c r="A101" s="93" t="s">
        <v>22</v>
      </c>
      <c r="B101" s="94"/>
      <c r="C101" s="13"/>
      <c r="D101" s="13"/>
      <c r="E101" s="15"/>
      <c r="F101" s="13"/>
      <c r="G101" s="13"/>
      <c r="H101" s="16"/>
      <c r="I101" s="67">
        <f>SUM(I8:I100)</f>
        <v>20203.72</v>
      </c>
      <c r="J101" s="67">
        <v>7781.53</v>
      </c>
      <c r="K101" s="67">
        <v>20</v>
      </c>
      <c r="L101" s="67">
        <f>SUM(L8:L100)</f>
        <v>155630.6</v>
      </c>
      <c r="M101" s="15"/>
      <c r="N101" s="114"/>
    </row>
    <row r="102" ht="16.5" customHeight="1" spans="1:14">
      <c r="A102" s="95"/>
      <c r="B102" s="96"/>
      <c r="C102" s="96"/>
      <c r="D102" s="96"/>
      <c r="E102" s="96"/>
      <c r="F102" s="96"/>
      <c r="G102" s="96"/>
      <c r="H102" s="97"/>
      <c r="I102" s="115"/>
      <c r="J102" s="115"/>
      <c r="K102" s="96"/>
      <c r="L102" s="116"/>
      <c r="M102" s="96"/>
      <c r="N102" s="95"/>
    </row>
    <row r="103" ht="30.75" customHeight="1" spans="1:14">
      <c r="A103" s="98" t="s">
        <v>206</v>
      </c>
      <c r="B103" s="98"/>
      <c r="C103" s="98"/>
      <c r="D103" s="98"/>
      <c r="E103" s="98"/>
      <c r="F103" s="98"/>
      <c r="G103" s="98"/>
      <c r="H103" s="99"/>
      <c r="I103" s="98"/>
      <c r="J103" s="98"/>
      <c r="K103" s="98"/>
      <c r="L103" s="98"/>
      <c r="M103" s="117"/>
      <c r="N103" s="98"/>
    </row>
    <row r="104" ht="30.75" customHeight="1" spans="1:14">
      <c r="A104" s="100" t="s">
        <v>207</v>
      </c>
      <c r="B104" s="100"/>
      <c r="C104" s="100"/>
      <c r="D104" s="100"/>
      <c r="E104" s="100"/>
      <c r="F104" s="100"/>
      <c r="G104" s="100"/>
      <c r="H104" s="101"/>
      <c r="I104" s="100"/>
      <c r="J104" s="100"/>
      <c r="K104" s="100"/>
      <c r="L104" s="100"/>
      <c r="M104" s="117"/>
      <c r="N104" s="100"/>
    </row>
    <row r="105" ht="3" customHeight="1"/>
    <row r="106" ht="24.75" customHeight="1" spans="1:14">
      <c r="A106" s="102" t="s">
        <v>208</v>
      </c>
      <c r="B106" s="102"/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18"/>
      <c r="N106" s="102"/>
    </row>
  </sheetData>
  <mergeCells count="6">
    <mergeCell ref="A3:N3"/>
    <mergeCell ref="A5:N5"/>
    <mergeCell ref="A101:B101"/>
    <mergeCell ref="A103:N103"/>
    <mergeCell ref="A104:N104"/>
    <mergeCell ref="A106:N106"/>
  </mergeCells>
  <pageMargins left="0.472222222222222" right="0.472222222222222" top="0.590277777777778" bottom="0.590277777777778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镇级归户 (正)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2022-05-26T02:33:00Z</cp:lastPrinted>
  <dcterms:modified xsi:type="dcterms:W3CDTF">2024-01-31T07:12:41Z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1E81A25BD6BD43C3AAB2ABA5FCDD6335</vt:lpwstr>
  </property>
  <property fmtid="{D5CDD505-2E9C-101B-9397-08002B2CF9AE}" pid="3" name="KSOProductBuildVer">
    <vt:lpwstr>2052-12.1.0.16250</vt:lpwstr>
  </property>
</Properties>
</file>