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<sst xmlns="http://schemas.openxmlformats.org/spreadsheetml/2006/main" count="101" uniqueCount="73">
  <si>
    <t>附件8</t>
  </si>
  <si>
    <r>
      <rPr>
        <u/>
        <sz val="22"/>
        <color theme="1"/>
        <rFont val="方正小标宋简体"/>
        <charset val="134"/>
      </rPr>
      <t xml:space="preserve"> 立发 </t>
    </r>
    <r>
      <rPr>
        <sz val="22"/>
        <color theme="1"/>
        <rFont val="方正小标宋简体"/>
        <charset val="134"/>
      </rPr>
      <t>办事处2023年秋季秸秆机械化还田作业补助汇总表</t>
    </r>
  </si>
  <si>
    <r>
      <rPr>
        <u/>
        <sz val="10.5"/>
        <color rgb="FF000000"/>
        <rFont val="Times New Roman"/>
        <charset val="134"/>
      </rPr>
      <t xml:space="preserve">  </t>
    </r>
    <r>
      <rPr>
        <u/>
        <sz val="10.5"/>
        <color rgb="FF000000"/>
        <rFont val="宋体"/>
        <charset val="134"/>
      </rPr>
      <t>立发</t>
    </r>
    <r>
      <rPr>
        <u/>
        <sz val="10.5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办事处：（盖章）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</si>
  <si>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</si>
  <si>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</si>
  <si>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</si>
  <si>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</si>
  <si>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</si>
  <si>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</si>
  <si>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</si>
  <si>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</si>
  <si>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油坊头</t>
  </si>
  <si>
    <t>葛家桥</t>
  </si>
  <si>
    <t>南阳</t>
  </si>
  <si>
    <t>界墩</t>
  </si>
  <si>
    <t>刘缺</t>
  </si>
  <si>
    <t>五坝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</si>
  <si>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</si>
  <si>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</si>
  <si>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</si>
  <si>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</si>
  <si>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2024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1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31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</si>
  <si>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r>
      <rPr>
        <u/>
        <sz val="20"/>
        <color theme="1"/>
        <rFont val="方正小标宋简体"/>
        <charset val="134"/>
      </rPr>
      <t xml:space="preserve"> 立发 </t>
    </r>
    <r>
      <rPr>
        <sz val="20"/>
        <color theme="1"/>
        <rFont val="方正小标宋简体"/>
        <charset val="134"/>
      </rPr>
      <t>办事处2023年秋季秸秆机械化还田作业补助资金镇级归户清册</t>
    </r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</si>
  <si>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Times New Roman"/>
        <charset val="134"/>
      </rPr>
      <t xml:space="preserve">  </t>
    </r>
    <r>
      <rPr>
        <u/>
        <sz val="12"/>
        <color rgb="FF000000"/>
        <rFont val="宋体"/>
        <charset val="134"/>
      </rPr>
      <t>立发</t>
    </r>
    <r>
      <rPr>
        <u/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办事处（盖章）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2024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1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30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</si>
  <si>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</si>
  <si>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</si>
  <si>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</si>
  <si>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</si>
  <si>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</si>
  <si>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</si>
  <si>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</si>
  <si>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</si>
  <si>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</si>
  <si>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</si>
  <si>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</si>
  <si>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</si>
  <si>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葛亚明</t>
  </si>
  <si>
    <t>3.16.18.19</t>
  </si>
  <si>
    <t>陈晓妹</t>
  </si>
  <si>
    <t>6.8.9.20.22.23.25</t>
  </si>
  <si>
    <t xml:space="preserve">陈义桂   </t>
  </si>
  <si>
    <t>解齐江</t>
  </si>
  <si>
    <t>17-19</t>
  </si>
  <si>
    <t>金宝建</t>
  </si>
  <si>
    <t>张英琪</t>
  </si>
  <si>
    <t>高长友</t>
  </si>
  <si>
    <t>11.19.20.21.22.26</t>
  </si>
  <si>
    <t>李文华</t>
  </si>
  <si>
    <t>王维友</t>
  </si>
  <si>
    <t>4.5.10.16.9.12</t>
  </si>
  <si>
    <t>袁桂华</t>
  </si>
  <si>
    <t>卢玉平</t>
  </si>
  <si>
    <t>10.11.12</t>
  </si>
  <si>
    <t>葛爱华</t>
  </si>
  <si>
    <t>卢苏兰</t>
  </si>
  <si>
    <t>18.21.24</t>
  </si>
  <si>
    <t>金鑫</t>
  </si>
  <si>
    <t>王龙</t>
  </si>
  <si>
    <t>1.15.16.19.20.25.26.27</t>
  </si>
  <si>
    <t>杨斌</t>
  </si>
  <si>
    <t>21.22.23.26.27</t>
  </si>
  <si>
    <t>田正青</t>
  </si>
  <si>
    <t>1、2、6、7、8、21、22、32</t>
  </si>
  <si>
    <t>贲道荣</t>
  </si>
  <si>
    <t>24、25、26、27、28、29、30</t>
  </si>
  <si>
    <t>丁祥稳</t>
  </si>
  <si>
    <t>吉敏泰</t>
  </si>
  <si>
    <t>14、18、19</t>
  </si>
  <si>
    <t>杨正义</t>
  </si>
  <si>
    <t>2、3、4、6、16、20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</si>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</sst>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20"/>
      <color theme="1"/>
      <name val="方正小标宋简体"/>
      <charset val="134"/>
    </font>
    <font>
      <u/>
      <sz val="12"/>
      <color rgb="FF000000"/>
      <name val="Times New Roman"/>
      <charset val="134"/>
    </font>
    <font>
      <u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  <font>
      <u/>
      <sz val="10.5"/>
      <color rgb="FF000000"/>
      <name val="宋体"/>
      <charset val="134"/>
    </font>
    <font>
      <b/>
      <sz val="12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/>
    <xf numFmtId="0" fontId="37" fillId="0" borderId="0">
      <alignment vertical="center"/>
    </xf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50" applyFont="1" applyBorder="1" applyAlignment="1" applyProtection="1">
      <alignment horizontal="center" vertical="center"/>
      <protection locked="0"/>
    </xf>
    <xf numFmtId="0" fontId="8" fillId="0" borderId="1" xfId="50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shrinkToFit="1"/>
    </xf>
    <xf numFmtId="176" fontId="7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vertical="top"/>
    </xf>
    <xf numFmtId="0" fontId="6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49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4" xfId="49"/>
    <cellStyle name="常规 2" xfId="5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opLeftCell="A3" workbookViewId="0">
      <selection activeCell="I21" sqref="I21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5" width="17.6283185840708" customWidth="1"/>
    <col min="6" max="6" width="18.212389380531" customWidth="1"/>
    <col min="7" max="7" width="20.1238938053097" customWidth="1"/>
    <col min="8" max="8" width="22.2477876106195" customWidth="1"/>
  </cols>
  <sheetData>
    <row r="1" ht="28.5" customHeight="1" spans="1:2">
      <c r="A1" s="2" t="s">
        <v>0</v>
      </c>
      <c r="B1" s="2"/>
    </row>
    <row r="2" ht="8.25" customHeight="1" spans="1:1">
      <c r="A2" s="33"/>
    </row>
    <row r="3" ht="27" customHeight="1" spans="1:8">
      <c r="A3" s="34" t="s">
        <v>1</v>
      </c>
      <c r="B3" s="34"/>
      <c r="C3" s="34"/>
      <c r="D3" s="34"/>
      <c r="E3" s="34"/>
      <c r="F3" s="34"/>
      <c r="G3" s="34"/>
      <c r="H3" s="34"/>
    </row>
    <row r="4" ht="22.5" customHeight="1" spans="1:8">
      <c r="A4" s="34"/>
      <c r="B4" s="34"/>
      <c r="C4" s="34"/>
      <c r="D4" s="34"/>
      <c r="E4" s="34"/>
      <c r="F4" s="34"/>
      <c r="G4" s="34"/>
      <c r="H4" s="34"/>
    </row>
    <row r="5" ht="15.75" customHeight="1" spans="1:3">
      <c r="A5" s="35" t="s">
        <v>2</v>
      </c>
      <c r="B5" s="35"/>
      <c r="C5" s="35"/>
    </row>
    <row r="6" ht="11.25" customHeight="1" spans="1:3">
      <c r="A6" s="35"/>
      <c r="B6" s="35"/>
      <c r="C6" s="35"/>
    </row>
    <row r="7" ht="45" customHeight="1" spans="1:8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25" t="s">
        <v>8</v>
      </c>
      <c r="G7" s="6" t="s">
        <v>9</v>
      </c>
      <c r="H7" s="6" t="s">
        <v>10</v>
      </c>
    </row>
    <row r="8" ht="29.25" customHeight="1" spans="1:8">
      <c r="A8" s="31">
        <v>1</v>
      </c>
      <c r="B8" s="36" t="s">
        <v>11</v>
      </c>
      <c r="C8" s="31">
        <v>1764.24</v>
      </c>
      <c r="D8" s="31">
        <v>326.27</v>
      </c>
      <c r="E8" s="36">
        <v>324.52</v>
      </c>
      <c r="F8" s="36">
        <v>124.99</v>
      </c>
      <c r="G8" s="31">
        <f t="shared" ref="G8:G13" si="0">F8*20</f>
        <v>2499.8</v>
      </c>
      <c r="H8" s="31">
        <v>0</v>
      </c>
    </row>
    <row r="9" ht="29.25" customHeight="1" spans="1:8">
      <c r="A9" s="31">
        <v>2</v>
      </c>
      <c r="B9" s="36" t="s">
        <v>12</v>
      </c>
      <c r="C9" s="31">
        <v>2051.95</v>
      </c>
      <c r="D9" s="31">
        <v>828.3</v>
      </c>
      <c r="E9" s="36">
        <v>824.63</v>
      </c>
      <c r="F9" s="36">
        <v>317.6</v>
      </c>
      <c r="G9" s="31">
        <f t="shared" si="0"/>
        <v>6352</v>
      </c>
      <c r="H9" s="31">
        <v>0</v>
      </c>
    </row>
    <row r="10" ht="29.25" customHeight="1" spans="1:8">
      <c r="A10" s="31">
        <v>3</v>
      </c>
      <c r="B10" s="36" t="s">
        <v>13</v>
      </c>
      <c r="C10" s="31">
        <v>952</v>
      </c>
      <c r="D10" s="31">
        <v>178.78</v>
      </c>
      <c r="E10" s="36">
        <v>177.8</v>
      </c>
      <c r="F10" s="36">
        <v>68.48</v>
      </c>
      <c r="G10" s="31">
        <f t="shared" si="0"/>
        <v>1369.6</v>
      </c>
      <c r="H10" s="31">
        <v>0</v>
      </c>
    </row>
    <row r="11" ht="29.25" customHeight="1" spans="1:8">
      <c r="A11" s="31">
        <v>4</v>
      </c>
      <c r="B11" s="36" t="s">
        <v>14</v>
      </c>
      <c r="C11" s="31">
        <v>482</v>
      </c>
      <c r="D11" s="31">
        <v>308</v>
      </c>
      <c r="E11" s="36">
        <v>306.5</v>
      </c>
      <c r="F11" s="36">
        <v>118.05</v>
      </c>
      <c r="G11" s="31">
        <f t="shared" si="0"/>
        <v>2361</v>
      </c>
      <c r="H11" s="31">
        <v>0</v>
      </c>
    </row>
    <row r="12" ht="29.25" customHeight="1" spans="1:8">
      <c r="A12" s="31">
        <v>5</v>
      </c>
      <c r="B12" s="36" t="s">
        <v>15</v>
      </c>
      <c r="C12" s="31">
        <v>2222.69</v>
      </c>
      <c r="D12" s="31">
        <v>1481.16</v>
      </c>
      <c r="E12" s="36">
        <v>1474.95</v>
      </c>
      <c r="F12" s="36">
        <v>568.08</v>
      </c>
      <c r="G12" s="31">
        <f t="shared" si="0"/>
        <v>11361.6</v>
      </c>
      <c r="H12" s="31">
        <v>0</v>
      </c>
    </row>
    <row r="13" ht="29.25" customHeight="1" spans="1:8">
      <c r="A13" s="31">
        <v>6</v>
      </c>
      <c r="B13" s="36" t="s">
        <v>16</v>
      </c>
      <c r="C13" s="31">
        <v>2761.69</v>
      </c>
      <c r="D13" s="31">
        <v>2056.19</v>
      </c>
      <c r="E13" s="36">
        <v>2047.39</v>
      </c>
      <c r="F13" s="36">
        <v>788.57</v>
      </c>
      <c r="G13" s="31">
        <f t="shared" si="0"/>
        <v>15771.4</v>
      </c>
      <c r="H13" s="31">
        <v>0</v>
      </c>
    </row>
    <row r="14" ht="29.25" customHeight="1" spans="1:8">
      <c r="A14" s="31"/>
      <c r="B14" s="31"/>
      <c r="C14" s="31"/>
      <c r="D14" s="31"/>
      <c r="E14" s="31"/>
      <c r="F14" s="31"/>
      <c r="G14" s="31"/>
      <c r="H14" s="31"/>
    </row>
    <row r="15" ht="29.25" customHeight="1" spans="1:8">
      <c r="A15" s="37" t="s">
        <v>17</v>
      </c>
      <c r="B15" s="38"/>
      <c r="C15" s="31">
        <f t="shared" ref="C15:H15" si="1">SUM(C8:C14)</f>
        <v>10234.57</v>
      </c>
      <c r="D15" s="31">
        <f t="shared" si="1"/>
        <v>5178.7</v>
      </c>
      <c r="E15" s="31">
        <f t="shared" si="1"/>
        <v>5155.79</v>
      </c>
      <c r="F15" s="31">
        <f t="shared" si="1"/>
        <v>1985.77</v>
      </c>
      <c r="G15" s="31">
        <f t="shared" si="1"/>
        <v>39715.4</v>
      </c>
      <c r="H15" s="31">
        <f t="shared" si="1"/>
        <v>0</v>
      </c>
    </row>
    <row r="16" ht="6" customHeight="1" spans="1:8">
      <c r="A16" s="39"/>
      <c r="B16" s="39"/>
      <c r="C16" s="40"/>
      <c r="D16" s="40"/>
      <c r="E16" s="40"/>
      <c r="F16" s="40"/>
      <c r="G16" s="40"/>
      <c r="H16" s="40"/>
    </row>
    <row r="17" ht="16.5" customHeight="1" spans="1:8">
      <c r="A17" s="41" t="s">
        <v>18</v>
      </c>
      <c r="B17" s="41"/>
      <c r="C17" s="41"/>
      <c r="D17" s="41"/>
      <c r="E17" s="41"/>
      <c r="F17" s="41"/>
      <c r="G17" s="41"/>
      <c r="H17" s="41"/>
    </row>
    <row r="18" ht="9" customHeight="1" spans="1:8">
      <c r="A18" s="41"/>
      <c r="B18" s="41"/>
      <c r="C18" s="41"/>
      <c r="D18" s="41"/>
      <c r="E18" s="41"/>
      <c r="F18" s="41"/>
      <c r="G18" s="41"/>
      <c r="H18" s="41"/>
    </row>
    <row r="19" ht="27.2" customHeight="1" spans="1:8">
      <c r="A19" s="42" t="s">
        <v>19</v>
      </c>
      <c r="B19" s="42"/>
      <c r="C19" s="42"/>
      <c r="D19" s="42"/>
      <c r="E19" s="42"/>
      <c r="F19" s="42"/>
      <c r="G19" s="42"/>
      <c r="H19" s="42"/>
    </row>
    <row r="20" ht="27.2" customHeight="1" spans="1:8">
      <c r="A20" s="43" t="s">
        <v>20</v>
      </c>
      <c r="B20" s="43"/>
      <c r="C20" s="43"/>
      <c r="D20" s="43"/>
      <c r="E20" s="43"/>
      <c r="F20" s="43"/>
      <c r="G20" s="43"/>
      <c r="H20" s="43"/>
    </row>
    <row r="21" s="32" customFormat="1" ht="27.2" customHeight="1" spans="1:8">
      <c r="A21" s="43" t="s">
        <v>21</v>
      </c>
      <c r="B21" s="43"/>
      <c r="C21" s="43"/>
      <c r="D21" s="43"/>
      <c r="E21" s="43"/>
      <c r="F21" s="43"/>
      <c r="G21" s="43"/>
      <c r="H21" s="43"/>
    </row>
  </sheetData>
  <mergeCells count="8">
    <mergeCell ref="A1:B1"/>
    <mergeCell ref="A3:H3"/>
    <mergeCell ref="A5:C5"/>
    <mergeCell ref="A15:B15"/>
    <mergeCell ref="A17:H17"/>
    <mergeCell ref="A19:H19"/>
    <mergeCell ref="A20:H20"/>
    <mergeCell ref="A21:H21"/>
  </mergeCells>
  <pageMargins left="0.47244094488189" right="0.47244094488189" top="0.472222222222222" bottom="0.550694444444444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zoomScale="85" zoomScaleNormal="85" workbookViewId="0">
      <selection activeCell="F7" sqref="F7"/>
    </sheetView>
  </sheetViews>
  <sheetFormatPr defaultColWidth="9" defaultRowHeight="13.5"/>
  <cols>
    <col min="1" max="1" width="5.12389380530973" customWidth="1"/>
    <col min="2" max="2" width="7.79646017699115" customWidth="1"/>
    <col min="3" max="3" width="7.12389380530973" customWidth="1"/>
    <col min="4" max="4" width="10.858407079646" customWidth="1"/>
    <col min="5" max="5" width="15.3716814159292" customWidth="1"/>
    <col min="6" max="6" width="18" customWidth="1"/>
    <col min="7" max="7" width="21.3716814159292" customWidth="1"/>
    <col min="8" max="8" width="21.6371681415929" customWidth="1"/>
    <col min="9" max="9" width="13.1238938053097" customWidth="1"/>
    <col min="10" max="10" width="14.5132743362832" customWidth="1"/>
    <col min="11" max="11" width="10.7522123893805" customWidth="1"/>
    <col min="12" max="12" width="12.8761061946903" customWidth="1"/>
    <col min="13" max="13" width="12" customWidth="1"/>
    <col min="14" max="14" width="7.24778761061947" customWidth="1"/>
  </cols>
  <sheetData>
    <row r="1" ht="6" customHeight="1" spans="1:1">
      <c r="A1" s="2"/>
    </row>
    <row r="2" ht="27" customHeight="1" spans="1:14">
      <c r="A2" s="3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7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75" customHeight="1" spans="1:14">
      <c r="A4" s="5" t="s">
        <v>23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5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52" customHeight="1" spans="1:14">
      <c r="A6" s="6" t="s">
        <v>3</v>
      </c>
      <c r="B6" s="6" t="s">
        <v>24</v>
      </c>
      <c r="C6" s="6" t="s">
        <v>25</v>
      </c>
      <c r="D6" s="6" t="s">
        <v>26</v>
      </c>
      <c r="E6" s="6" t="s">
        <v>27</v>
      </c>
      <c r="F6" s="6" t="s">
        <v>28</v>
      </c>
      <c r="G6" s="6" t="s">
        <v>29</v>
      </c>
      <c r="H6" s="6" t="s">
        <v>30</v>
      </c>
      <c r="I6" s="6" t="s">
        <v>31</v>
      </c>
      <c r="J6" s="25" t="s">
        <v>8</v>
      </c>
      <c r="K6" s="6" t="s">
        <v>32</v>
      </c>
      <c r="L6" s="6" t="s">
        <v>33</v>
      </c>
      <c r="M6" s="6" t="s">
        <v>34</v>
      </c>
      <c r="N6" s="6" t="s">
        <v>35</v>
      </c>
    </row>
    <row r="7" ht="21" customHeight="1" spans="1:14">
      <c r="A7" s="7">
        <v>1</v>
      </c>
      <c r="B7" s="7" t="s">
        <v>11</v>
      </c>
      <c r="C7" s="8">
        <v>3</v>
      </c>
      <c r="D7" s="8" t="s">
        <v>36</v>
      </c>
      <c r="E7" s="9"/>
      <c r="F7" s="7"/>
      <c r="G7" s="7"/>
      <c r="H7" s="8" t="s">
        <v>37</v>
      </c>
      <c r="I7" s="7">
        <v>179.25</v>
      </c>
      <c r="J7" s="8">
        <v>69.04</v>
      </c>
      <c r="K7" s="8">
        <v>20</v>
      </c>
      <c r="L7" s="21">
        <f t="shared" ref="L7:L16" si="0">K7*J7</f>
        <v>1380.8</v>
      </c>
      <c r="M7" s="26"/>
      <c r="N7" s="21"/>
    </row>
    <row r="8" ht="21" customHeight="1" spans="1:14">
      <c r="A8" s="7">
        <v>2</v>
      </c>
      <c r="B8" s="7" t="s">
        <v>11</v>
      </c>
      <c r="C8" s="8">
        <v>24</v>
      </c>
      <c r="D8" s="10" t="s">
        <v>38</v>
      </c>
      <c r="E8" s="9"/>
      <c r="F8" s="11"/>
      <c r="G8" s="11"/>
      <c r="H8" s="8" t="s">
        <v>39</v>
      </c>
      <c r="I8" s="7">
        <v>82.26</v>
      </c>
      <c r="J8" s="8">
        <v>31.68</v>
      </c>
      <c r="K8" s="8">
        <v>20</v>
      </c>
      <c r="L8" s="21">
        <f t="shared" si="0"/>
        <v>633.6</v>
      </c>
      <c r="M8" s="27"/>
      <c r="N8" s="21"/>
    </row>
    <row r="9" ht="21" customHeight="1" spans="1:14">
      <c r="A9" s="7">
        <v>3</v>
      </c>
      <c r="B9" s="7" t="s">
        <v>11</v>
      </c>
      <c r="C9" s="8">
        <v>23</v>
      </c>
      <c r="D9" s="8" t="s">
        <v>40</v>
      </c>
      <c r="E9" s="10"/>
      <c r="F9" s="12"/>
      <c r="G9" s="12"/>
      <c r="H9" s="8">
        <v>23</v>
      </c>
      <c r="I9" s="7">
        <v>63.01</v>
      </c>
      <c r="J9" s="8">
        <v>24.27</v>
      </c>
      <c r="K9" s="8">
        <v>20</v>
      </c>
      <c r="L9" s="21">
        <f t="shared" si="0"/>
        <v>485.4</v>
      </c>
      <c r="M9" s="26"/>
      <c r="N9" s="21"/>
    </row>
    <row r="10" ht="21" customHeight="1" spans="1:14">
      <c r="A10" s="7">
        <v>4</v>
      </c>
      <c r="B10" s="7" t="s">
        <v>12</v>
      </c>
      <c r="C10" s="13">
        <v>18</v>
      </c>
      <c r="D10" s="13" t="s">
        <v>41</v>
      </c>
      <c r="E10" s="13"/>
      <c r="F10" s="13"/>
      <c r="G10" s="13"/>
      <c r="H10" s="8" t="s">
        <v>42</v>
      </c>
      <c r="I10" s="7">
        <v>378.4</v>
      </c>
      <c r="J10" s="8">
        <v>145.74</v>
      </c>
      <c r="K10" s="8">
        <v>20</v>
      </c>
      <c r="L10" s="21">
        <f t="shared" si="0"/>
        <v>2914.8</v>
      </c>
      <c r="M10" s="28"/>
      <c r="N10" s="21"/>
    </row>
    <row r="11" ht="21" customHeight="1" spans="1:14">
      <c r="A11" s="7">
        <v>5</v>
      </c>
      <c r="B11" s="7" t="s">
        <v>12</v>
      </c>
      <c r="C11" s="13">
        <v>20</v>
      </c>
      <c r="D11" s="13" t="s">
        <v>43</v>
      </c>
      <c r="E11" s="13"/>
      <c r="F11" s="13"/>
      <c r="G11" s="13"/>
      <c r="H11" s="8">
        <v>20.24</v>
      </c>
      <c r="I11" s="7">
        <v>255</v>
      </c>
      <c r="J11" s="8">
        <v>98.21</v>
      </c>
      <c r="K11" s="8">
        <v>20</v>
      </c>
      <c r="L11" s="21">
        <f t="shared" si="0"/>
        <v>1964.2</v>
      </c>
      <c r="M11" s="28"/>
      <c r="N11" s="21"/>
    </row>
    <row r="12" ht="21" customHeight="1" spans="1:14">
      <c r="A12" s="7">
        <v>6</v>
      </c>
      <c r="B12" s="7" t="s">
        <v>12</v>
      </c>
      <c r="C12" s="13">
        <v>21</v>
      </c>
      <c r="D12" s="13" t="s">
        <v>44</v>
      </c>
      <c r="E12" s="9"/>
      <c r="F12" s="13"/>
      <c r="G12" s="13"/>
      <c r="H12" s="8">
        <v>21</v>
      </c>
      <c r="I12" s="7">
        <v>20.23</v>
      </c>
      <c r="J12" s="8">
        <v>7.79</v>
      </c>
      <c r="K12" s="8">
        <v>20</v>
      </c>
      <c r="L12" s="21">
        <f t="shared" si="0"/>
        <v>155.8</v>
      </c>
      <c r="M12" s="28"/>
      <c r="N12" s="21"/>
    </row>
    <row r="13" ht="21" customHeight="1" spans="1:14">
      <c r="A13" s="7">
        <v>7</v>
      </c>
      <c r="B13" s="7" t="s">
        <v>12</v>
      </c>
      <c r="C13" s="13">
        <v>22</v>
      </c>
      <c r="D13" s="13" t="s">
        <v>45</v>
      </c>
      <c r="E13" s="13"/>
      <c r="F13" s="13"/>
      <c r="G13" s="13"/>
      <c r="H13" s="8">
        <v>22</v>
      </c>
      <c r="I13" s="7">
        <v>171</v>
      </c>
      <c r="J13" s="8">
        <v>65.86</v>
      </c>
      <c r="K13" s="8">
        <v>20</v>
      </c>
      <c r="L13" s="21">
        <f t="shared" si="0"/>
        <v>1317.2</v>
      </c>
      <c r="M13" s="28"/>
      <c r="N13" s="21"/>
    </row>
    <row r="14" ht="21" customHeight="1" spans="1:14">
      <c r="A14" s="7">
        <v>8</v>
      </c>
      <c r="B14" s="7" t="s">
        <v>13</v>
      </c>
      <c r="C14" s="14">
        <v>22</v>
      </c>
      <c r="D14" s="15" t="s">
        <v>44</v>
      </c>
      <c r="E14" s="16"/>
      <c r="F14" s="15"/>
      <c r="G14" s="15"/>
      <c r="H14" s="8" t="s">
        <v>46</v>
      </c>
      <c r="I14" s="7">
        <v>108</v>
      </c>
      <c r="J14" s="8">
        <v>41.6</v>
      </c>
      <c r="K14" s="8">
        <v>20</v>
      </c>
      <c r="L14" s="21">
        <f t="shared" si="0"/>
        <v>832</v>
      </c>
      <c r="M14" s="29"/>
      <c r="N14" s="21"/>
    </row>
    <row r="15" ht="21" customHeight="1" spans="1:14">
      <c r="A15" s="7">
        <v>9</v>
      </c>
      <c r="B15" s="7" t="s">
        <v>13</v>
      </c>
      <c r="C15" s="14">
        <v>5</v>
      </c>
      <c r="D15" s="15" t="s">
        <v>47</v>
      </c>
      <c r="E15" s="16"/>
      <c r="F15" s="15"/>
      <c r="G15" s="15"/>
      <c r="H15" s="8">
        <v>5</v>
      </c>
      <c r="I15" s="7">
        <v>69.8</v>
      </c>
      <c r="J15" s="8">
        <v>26.88</v>
      </c>
      <c r="K15" s="8">
        <v>20</v>
      </c>
      <c r="L15" s="21">
        <f t="shared" si="0"/>
        <v>537.6</v>
      </c>
      <c r="M15" s="29"/>
      <c r="N15" s="21"/>
    </row>
    <row r="16" ht="21" customHeight="1" spans="1:14">
      <c r="A16" s="7">
        <v>10</v>
      </c>
      <c r="B16" s="7" t="s">
        <v>14</v>
      </c>
      <c r="C16" s="8">
        <v>4</v>
      </c>
      <c r="D16" s="8" t="s">
        <v>48</v>
      </c>
      <c r="E16" s="17"/>
      <c r="F16" s="17"/>
      <c r="G16" s="17"/>
      <c r="H16" s="8" t="s">
        <v>49</v>
      </c>
      <c r="I16" s="7">
        <v>306.5</v>
      </c>
      <c r="J16" s="8">
        <v>118.05</v>
      </c>
      <c r="K16" s="8">
        <v>20</v>
      </c>
      <c r="L16" s="21">
        <f t="shared" si="0"/>
        <v>2361</v>
      </c>
      <c r="M16" s="26"/>
      <c r="N16" s="21"/>
    </row>
    <row r="17" ht="21" customHeight="1" spans="1:14">
      <c r="A17" s="7">
        <v>11</v>
      </c>
      <c r="B17" s="7" t="s">
        <v>15</v>
      </c>
      <c r="C17" s="7">
        <v>25</v>
      </c>
      <c r="D17" s="18" t="s">
        <v>50</v>
      </c>
      <c r="E17" s="9"/>
      <c r="F17" s="18"/>
      <c r="G17" s="19"/>
      <c r="H17" s="8">
        <v>25</v>
      </c>
      <c r="I17" s="7">
        <v>65.24</v>
      </c>
      <c r="J17" s="8">
        <v>25.13</v>
      </c>
      <c r="K17" s="8">
        <v>20</v>
      </c>
      <c r="L17" s="21">
        <f t="shared" ref="L17:L29" si="1">K17*J17</f>
        <v>502.6</v>
      </c>
      <c r="M17" s="30"/>
      <c r="N17" s="21"/>
    </row>
    <row r="18" ht="21" customHeight="1" spans="1:14">
      <c r="A18" s="7">
        <v>12</v>
      </c>
      <c r="B18" s="7" t="s">
        <v>15</v>
      </c>
      <c r="C18" s="7">
        <v>10</v>
      </c>
      <c r="D18" s="18" t="s">
        <v>51</v>
      </c>
      <c r="E18" s="9"/>
      <c r="F18" s="18"/>
      <c r="G18" s="19"/>
      <c r="H18" s="8" t="s">
        <v>52</v>
      </c>
      <c r="I18" s="7">
        <v>330</v>
      </c>
      <c r="J18" s="8">
        <v>127.1</v>
      </c>
      <c r="K18" s="8">
        <v>20</v>
      </c>
      <c r="L18" s="21">
        <f t="shared" si="1"/>
        <v>2542</v>
      </c>
      <c r="M18" s="30"/>
      <c r="N18" s="21"/>
    </row>
    <row r="19" ht="21" customHeight="1" spans="1:14">
      <c r="A19" s="7">
        <v>13</v>
      </c>
      <c r="B19" s="7" t="s">
        <v>15</v>
      </c>
      <c r="C19" s="7">
        <v>24</v>
      </c>
      <c r="D19" s="18" t="s">
        <v>53</v>
      </c>
      <c r="E19" s="9"/>
      <c r="F19" s="20"/>
      <c r="G19" s="19"/>
      <c r="H19" s="8">
        <v>24</v>
      </c>
      <c r="I19" s="7">
        <v>91.7</v>
      </c>
      <c r="J19" s="8">
        <v>35.32</v>
      </c>
      <c r="K19" s="8">
        <v>20</v>
      </c>
      <c r="L19" s="21">
        <f t="shared" si="1"/>
        <v>706.4</v>
      </c>
      <c r="M19" s="30"/>
      <c r="N19" s="21"/>
    </row>
    <row r="20" ht="21" customHeight="1" spans="1:14">
      <c r="A20" s="7">
        <v>14</v>
      </c>
      <c r="B20" s="7" t="s">
        <v>15</v>
      </c>
      <c r="C20" s="8">
        <v>18</v>
      </c>
      <c r="D20" s="18" t="s">
        <v>54</v>
      </c>
      <c r="E20" s="9"/>
      <c r="F20" s="20"/>
      <c r="G20" s="19"/>
      <c r="H20" s="8" t="s">
        <v>55</v>
      </c>
      <c r="I20" s="7">
        <v>147</v>
      </c>
      <c r="J20" s="8">
        <v>56.62</v>
      </c>
      <c r="K20" s="8">
        <v>20</v>
      </c>
      <c r="L20" s="21">
        <f t="shared" si="1"/>
        <v>1132.4</v>
      </c>
      <c r="M20" s="30"/>
      <c r="N20" s="21"/>
    </row>
    <row r="21" ht="21" customHeight="1" spans="1:14">
      <c r="A21" s="7">
        <v>15</v>
      </c>
      <c r="B21" s="7" t="s">
        <v>15</v>
      </c>
      <c r="C21" s="8">
        <v>14</v>
      </c>
      <c r="D21" s="18" t="s">
        <v>56</v>
      </c>
      <c r="E21" s="9"/>
      <c r="F21" s="19"/>
      <c r="G21" s="19"/>
      <c r="H21" s="8">
        <v>14.19</v>
      </c>
      <c r="I21" s="7">
        <v>37.01</v>
      </c>
      <c r="J21" s="8">
        <v>14.25</v>
      </c>
      <c r="K21" s="8">
        <v>20</v>
      </c>
      <c r="L21" s="21">
        <f t="shared" si="1"/>
        <v>285</v>
      </c>
      <c r="M21" s="30"/>
      <c r="N21" s="21"/>
    </row>
    <row r="22" ht="21" customHeight="1" spans="1:14">
      <c r="A22" s="7">
        <v>16</v>
      </c>
      <c r="B22" s="7" t="s">
        <v>15</v>
      </c>
      <c r="C22" s="8">
        <v>20</v>
      </c>
      <c r="D22" s="18" t="s">
        <v>57</v>
      </c>
      <c r="E22" s="9"/>
      <c r="F22" s="20"/>
      <c r="G22" s="19"/>
      <c r="H22" s="8" t="s">
        <v>58</v>
      </c>
      <c r="I22" s="7">
        <v>545</v>
      </c>
      <c r="J22" s="8">
        <v>209.91</v>
      </c>
      <c r="K22" s="8">
        <v>20</v>
      </c>
      <c r="L22" s="21">
        <f t="shared" si="1"/>
        <v>4198.2</v>
      </c>
      <c r="M22" s="30"/>
      <c r="N22" s="21"/>
    </row>
    <row r="23" ht="21" customHeight="1" spans="1:14">
      <c r="A23" s="7">
        <v>17</v>
      </c>
      <c r="B23" s="7" t="s">
        <v>15</v>
      </c>
      <c r="C23" s="8">
        <v>23</v>
      </c>
      <c r="D23" s="18" t="s">
        <v>59</v>
      </c>
      <c r="E23" s="9"/>
      <c r="F23" s="20"/>
      <c r="G23" s="19"/>
      <c r="H23" s="8" t="s">
        <v>60</v>
      </c>
      <c r="I23" s="7">
        <v>259</v>
      </c>
      <c r="J23" s="8">
        <v>99.75</v>
      </c>
      <c r="K23" s="8">
        <v>20</v>
      </c>
      <c r="L23" s="21">
        <f t="shared" si="1"/>
        <v>1995</v>
      </c>
      <c r="M23" s="30"/>
      <c r="N23" s="21"/>
    </row>
    <row r="24" ht="21" customHeight="1" spans="1:14">
      <c r="A24" s="7">
        <v>18</v>
      </c>
      <c r="B24" s="7" t="s">
        <v>16</v>
      </c>
      <c r="C24" s="21">
        <v>1</v>
      </c>
      <c r="D24" s="21" t="s">
        <v>61</v>
      </c>
      <c r="E24" s="16"/>
      <c r="F24" s="21"/>
      <c r="G24" s="21"/>
      <c r="H24" s="8" t="s">
        <v>62</v>
      </c>
      <c r="I24" s="7">
        <v>726.13</v>
      </c>
      <c r="J24" s="8">
        <v>279.67</v>
      </c>
      <c r="K24" s="8">
        <v>20</v>
      </c>
      <c r="L24" s="21">
        <f t="shared" si="1"/>
        <v>5593.4</v>
      </c>
      <c r="M24" s="31"/>
      <c r="N24" s="21"/>
    </row>
    <row r="25" ht="21" customHeight="1" spans="1:14">
      <c r="A25" s="7">
        <v>19</v>
      </c>
      <c r="B25" s="7" t="s">
        <v>16</v>
      </c>
      <c r="C25" s="21">
        <v>26</v>
      </c>
      <c r="D25" s="21" t="s">
        <v>63</v>
      </c>
      <c r="E25" s="16"/>
      <c r="F25" s="21"/>
      <c r="G25" s="21"/>
      <c r="H25" s="8" t="s">
        <v>64</v>
      </c>
      <c r="I25" s="7">
        <v>634</v>
      </c>
      <c r="J25" s="8">
        <v>244.19</v>
      </c>
      <c r="K25" s="8">
        <v>20</v>
      </c>
      <c r="L25" s="21">
        <f t="shared" si="1"/>
        <v>4883.8</v>
      </c>
      <c r="M25" s="31"/>
      <c r="N25" s="21"/>
    </row>
    <row r="26" ht="21" customHeight="1" spans="1:14">
      <c r="A26" s="7">
        <v>20</v>
      </c>
      <c r="B26" s="7" t="s">
        <v>16</v>
      </c>
      <c r="C26" s="21">
        <v>25</v>
      </c>
      <c r="D26" s="21" t="s">
        <v>65</v>
      </c>
      <c r="E26" s="16"/>
      <c r="F26" s="21"/>
      <c r="G26" s="21"/>
      <c r="H26" s="8">
        <v>31</v>
      </c>
      <c r="I26" s="7">
        <v>50.36</v>
      </c>
      <c r="J26" s="8">
        <v>19.4</v>
      </c>
      <c r="K26" s="8">
        <v>20</v>
      </c>
      <c r="L26" s="21">
        <f t="shared" si="1"/>
        <v>388</v>
      </c>
      <c r="M26" s="31"/>
      <c r="N26" s="21"/>
    </row>
    <row r="27" ht="21" customHeight="1" spans="1:14">
      <c r="A27" s="7">
        <v>21</v>
      </c>
      <c r="B27" s="7" t="s">
        <v>16</v>
      </c>
      <c r="C27" s="21">
        <v>18</v>
      </c>
      <c r="D27" s="21" t="s">
        <v>66</v>
      </c>
      <c r="E27" s="16"/>
      <c r="F27" s="21"/>
      <c r="G27" s="21"/>
      <c r="H27" s="8" t="s">
        <v>67</v>
      </c>
      <c r="I27" s="7">
        <v>291.3</v>
      </c>
      <c r="J27" s="8">
        <v>112.2</v>
      </c>
      <c r="K27" s="8">
        <v>20</v>
      </c>
      <c r="L27" s="21">
        <f t="shared" si="1"/>
        <v>2244</v>
      </c>
      <c r="M27" s="31"/>
      <c r="N27" s="21"/>
    </row>
    <row r="28" ht="21" customHeight="1" spans="1:14">
      <c r="A28" s="7">
        <v>22</v>
      </c>
      <c r="B28" s="7" t="s">
        <v>16</v>
      </c>
      <c r="C28" s="21">
        <v>17</v>
      </c>
      <c r="D28" s="21" t="s">
        <v>68</v>
      </c>
      <c r="E28" s="16"/>
      <c r="F28" s="21"/>
      <c r="G28" s="21"/>
      <c r="H28" s="8">
        <v>17</v>
      </c>
      <c r="I28" s="7">
        <v>73.6</v>
      </c>
      <c r="J28" s="8">
        <v>28.35</v>
      </c>
      <c r="K28" s="8">
        <v>20</v>
      </c>
      <c r="L28" s="21">
        <f t="shared" si="1"/>
        <v>567</v>
      </c>
      <c r="M28" s="31"/>
      <c r="N28" s="21"/>
    </row>
    <row r="29" ht="21" customHeight="1" spans="1:14">
      <c r="A29" s="7">
        <v>23</v>
      </c>
      <c r="B29" s="7" t="s">
        <v>16</v>
      </c>
      <c r="C29" s="21">
        <v>3</v>
      </c>
      <c r="D29" s="21" t="s">
        <v>50</v>
      </c>
      <c r="E29" s="16"/>
      <c r="F29" s="21"/>
      <c r="G29" s="21"/>
      <c r="H29" s="8" t="s">
        <v>69</v>
      </c>
      <c r="I29" s="7">
        <v>272</v>
      </c>
      <c r="J29" s="8">
        <v>104.76</v>
      </c>
      <c r="K29" s="8">
        <v>20</v>
      </c>
      <c r="L29" s="21">
        <f t="shared" si="1"/>
        <v>2095.2</v>
      </c>
      <c r="M29" s="31"/>
      <c r="N29" s="21"/>
    </row>
    <row r="30" ht="21" customHeight="1" spans="1:14">
      <c r="A30" s="21" t="s">
        <v>17</v>
      </c>
      <c r="B30" s="21"/>
      <c r="C30" s="8"/>
      <c r="D30" s="8"/>
      <c r="E30" s="8"/>
      <c r="F30" s="8"/>
      <c r="G30" s="8"/>
      <c r="H30" s="8"/>
      <c r="I30" s="8">
        <f>SUM(I7:I29)</f>
        <v>5155.79</v>
      </c>
      <c r="J30" s="8">
        <f>SUM(J7:J29)</f>
        <v>1985.77</v>
      </c>
      <c r="K30" s="8"/>
      <c r="L30" s="21">
        <f>SUM(L7:L29)</f>
        <v>39715.4</v>
      </c>
      <c r="M30" s="8"/>
      <c r="N30" s="21"/>
    </row>
    <row r="31" ht="30.75" customHeight="1" spans="1:14">
      <c r="A31" s="22" t="s">
        <v>70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ht="30.75" customHeight="1" spans="1:14">
      <c r="A32" s="23" t="s">
        <v>71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ht="3" customHeight="1"/>
    <row r="34" ht="24.75" customHeight="1" spans="1:14">
      <c r="A34" s="24" t="s">
        <v>72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6">
    <mergeCell ref="A2:N2"/>
    <mergeCell ref="A4:N4"/>
    <mergeCell ref="A30:B30"/>
    <mergeCell ref="A31:N31"/>
    <mergeCell ref="A32:N32"/>
    <mergeCell ref="A34:N34"/>
  </mergeCells>
  <pageMargins left="0.47244094488189" right="0.47244094488189" top="0.314583333333333" bottom="0.196527777777778" header="0.236111111111111" footer="0.196527777777778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506FB06185854F49878C75DDF542F4AC_13</vt:lpwstr>
  </property>
  <property fmtid="{D5CDD505-2E9C-101B-9397-08002B2CF9AE}" pid="3" name="KSOProductBuildVer">
    <vt:lpwstr>2052-12.1.0.16250</vt:lpwstr>
  </property>
</Properties>
</file>