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2" activeTab="1"/>
  </bookViews>
  <sheets>
    <sheet name="汇总表" sheetId="7" r:id="rId1"/>
    <sheet name="镇级归户" sheetId="6" r:id="rId2"/>
  </sheets>
  <definedNames>
    <definedName name="_xlnm._FilterDatabase" localSheetId="1" hidden="1">镇级归户!$A$7:$N$49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<sst xmlns="http://schemas.openxmlformats.org/spreadsheetml/2006/main" count="195" uniqueCount="121">
  <si>
    <t>附件8</t>
  </si>
  <si>
    <r>
      <rPr>
        <u/>
        <sz val="22"/>
        <color theme="1"/>
        <rFont val="方正小标宋简体"/>
        <charset val="134"/>
      </rPr>
      <t>洋蛮河</t>
    </r>
    <r>
      <rPr>
        <sz val="22"/>
        <color theme="1"/>
        <rFont val="方正小标宋简体"/>
        <charset val="134"/>
      </rPr>
      <t>办事处2023年秋季秸秆机械化还田作业补助汇总表</t>
    </r>
  </si>
  <si>
    <r>
      <rPr>
        <u/>
        <sz val="14"/>
        <color rgb="FF000000"/>
        <rFont val="宋体"/>
        <charset val="134"/>
      </rPr>
      <t>洋蛮河</t>
    </r>
    <r>
      <rPr>
        <sz val="14"/>
        <color rgb="FF000000"/>
        <rFont val="仿宋_GB2312"/>
        <charset val="134"/>
      </rPr>
      <t>办事处：（盖章）</t>
    </r>
    <r>
      <rPr>
        <sz val="14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</si>
  <si>
    <t>序号</t>
  </si>
  <si>
    <t>村名称</t>
  </si>
  <si>
    <t>水稻面积（亩）</t>
  </si>
  <si>
    <t>申报还田作业面积（亩）</t>
  </si>
  <si>
    <t>核查确认面积     （亩）</t>
  </si>
  <si>
    <t>根据结余资金折算补助面积（亩）</t>
  </si>
  <si>
    <t>申报省补资金总额   （元）</t>
  </si>
  <si>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仿宋_GB2312"/>
        <charset val="134"/>
      </rPr>
      <t>区镇（街道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仿宋_GB2312"/>
        <charset val="134"/>
      </rPr>
      <t>办事处）补贴资金总额</t>
    </r>
    <r>
      <rPr>
        <b/>
        <sz val="12"/>
        <color rgb="FF000000"/>
        <rFont val="Times New Roman"/>
        <charset val="134"/>
      </rPr>
      <t xml:space="preserve">    (</t>
    </r>
    <r>
      <rPr>
        <b/>
        <sz val="12"/>
        <color rgb="FF000000"/>
        <rFont val="仿宋_GB2312"/>
        <charset val="134"/>
      </rPr>
      <t>元</t>
    </r>
    <r>
      <rPr>
        <b/>
        <sz val="12"/>
        <color rgb="FF000000"/>
        <rFont val="Times New Roman"/>
        <charset val="134"/>
      </rPr>
      <t>)</t>
    </r>
  </si>
  <si>
    <t>上湖村</t>
  </si>
  <si>
    <t>品建村</t>
  </si>
  <si>
    <t>韩徐村</t>
  </si>
  <si>
    <t>韩洋村</t>
  </si>
  <si>
    <t>堑南村</t>
  </si>
  <si>
    <t>三角村</t>
  </si>
  <si>
    <t>三丰村</t>
  </si>
  <si>
    <t>民桥村</t>
  </si>
  <si>
    <t>农林村</t>
  </si>
  <si>
    <t>合  计</t>
  </si>
  <si>
    <r>
      <rPr>
        <sz val="10.5"/>
        <color rgb="FF000000"/>
        <rFont val="仿宋_GB2312"/>
        <charset val="134"/>
      </rPr>
      <t>注：区镇（街道）留存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份，报市农业农村局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份，同时报送电子版。</t>
    </r>
  </si>
  <si>
    <r>
      <rPr>
        <sz val="12"/>
        <color rgb="FF000000"/>
        <rFont val="仿宋_GB2312"/>
        <charset val="134"/>
      </rPr>
      <t>区镇（街道）主要领导签字：</t>
    </r>
    <r>
      <rPr>
        <sz val="12"/>
        <color rgb="FF000000"/>
        <rFont val="Times New Roman"/>
        <charset val="134"/>
      </rPr>
      <t xml:space="preserve">                                                          </t>
    </r>
    <r>
      <rPr>
        <sz val="12"/>
        <color rgb="FF000000"/>
        <rFont val="仿宋_GB2312"/>
        <charset val="134"/>
      </rPr>
      <t>区镇（街道）分管领导签字：</t>
    </r>
    <r>
      <rPr>
        <sz val="12"/>
        <color rgb="FF000000"/>
        <rFont val="Times New Roman"/>
        <charset val="134"/>
      </rPr>
      <t xml:space="preserve">             </t>
    </r>
  </si>
  <si>
    <r>
      <rPr>
        <sz val="12"/>
        <color rgb="FF000000"/>
        <rFont val="仿宋_GB2312"/>
        <charset val="134"/>
      </rPr>
      <t>区镇财政局（所）负责人签字：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区镇农社局（农业服务中心）负责人签字：</t>
    </r>
  </si>
  <si>
    <r>
      <rPr>
        <sz val="12"/>
        <color rgb="FF000000"/>
        <rFont val="仿宋_GB2312"/>
        <charset val="134"/>
      </rPr>
      <t>填表人签字：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</t>
    </r>
    <r>
      <rPr>
        <sz val="12"/>
        <color rgb="FF000000"/>
        <rFont val="仿宋_GB2312"/>
        <charset val="134"/>
      </rPr>
      <t>联系电话：</t>
    </r>
    <r>
      <rPr>
        <sz val="12"/>
        <color rgb="FF000000"/>
        <rFont val="Times New Roman"/>
        <charset val="134"/>
      </rPr>
      <t xml:space="preserve">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charset val="134"/>
      </rPr>
      <t xml:space="preserve">    </t>
    </r>
  </si>
  <si>
    <t>附件7</t>
  </si>
  <si>
    <r>
      <rPr>
        <u/>
        <sz val="20"/>
        <color theme="1"/>
        <rFont val="方正小标宋简体"/>
        <charset val="134"/>
      </rPr>
      <t>洋蛮河</t>
    </r>
    <r>
      <rPr>
        <sz val="20"/>
        <color theme="1"/>
        <rFont val="方正小标宋简体"/>
        <charset val="134"/>
      </rPr>
      <t>办事处2023年秋季秸秆机械化还田作业补助资金镇级归户清册</t>
    </r>
  </si>
  <si>
    <r>
      <rPr>
        <sz val="12"/>
        <color rgb="FF000000"/>
        <rFont val="仿宋_GB2312"/>
        <charset val="134"/>
      </rPr>
      <t>填报单位：洋蛮河办事处（盖章）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日</t>
    </r>
  </si>
  <si>
    <t>村别</t>
  </si>
  <si>
    <t>组别</t>
  </si>
  <si>
    <t>补助对象</t>
  </si>
  <si>
    <t>主代码</t>
  </si>
  <si>
    <t>身份证号</t>
  </si>
  <si>
    <t>一折通号</t>
  </si>
  <si>
    <t>作业地点（组）</t>
  </si>
  <si>
    <t>还田面积（亩）</t>
  </si>
  <si>
    <t>补贴标准  （元/亩）</t>
  </si>
  <si>
    <t>申请补助  金额 （元）</t>
  </si>
  <si>
    <t>联系电话</t>
  </si>
  <si>
    <t>备注</t>
  </si>
  <si>
    <t>5组</t>
  </si>
  <si>
    <t>李朋建</t>
  </si>
  <si>
    <t>1组</t>
  </si>
  <si>
    <t>北大荒农业服务集团（江西）有限公司</t>
  </si>
  <si>
    <t>品建、上湖、堑南</t>
  </si>
  <si>
    <t>7组</t>
  </si>
  <si>
    <t>许金涛</t>
  </si>
  <si>
    <t>8组</t>
  </si>
  <si>
    <t>许秀年</t>
  </si>
  <si>
    <t>9组、10组</t>
  </si>
  <si>
    <t>顾坤友</t>
  </si>
  <si>
    <t>9组</t>
  </si>
  <si>
    <t>11组</t>
  </si>
  <si>
    <t>许秀祥</t>
  </si>
  <si>
    <t>15组</t>
  </si>
  <si>
    <t>张健</t>
  </si>
  <si>
    <t>19组</t>
  </si>
  <si>
    <t>20组</t>
  </si>
  <si>
    <t>朱华</t>
  </si>
  <si>
    <t>20.21组</t>
  </si>
  <si>
    <t>16组</t>
  </si>
  <si>
    <t>杨贵余</t>
  </si>
  <si>
    <t>17组</t>
  </si>
  <si>
    <t>顾祖荣</t>
  </si>
  <si>
    <t>14组</t>
  </si>
  <si>
    <t>田正青</t>
  </si>
  <si>
    <t>韩徐村1组</t>
  </si>
  <si>
    <t>3组</t>
  </si>
  <si>
    <t>陈金华</t>
  </si>
  <si>
    <t>2.13.22组</t>
  </si>
  <si>
    <t>田正芹</t>
  </si>
  <si>
    <t>韩徐村4组</t>
  </si>
  <si>
    <t>24组</t>
  </si>
  <si>
    <t>卢玉平</t>
  </si>
  <si>
    <t>韩徐村24组</t>
  </si>
  <si>
    <t>23组</t>
  </si>
  <si>
    <t>周宏芳</t>
  </si>
  <si>
    <t>韩徐村23组</t>
  </si>
  <si>
    <t>2组</t>
  </si>
  <si>
    <t>叶海军</t>
  </si>
  <si>
    <t>海安康弘家庭农场</t>
  </si>
  <si>
    <t>6组7组</t>
  </si>
  <si>
    <t>许兵</t>
  </si>
  <si>
    <t>吕忠明</t>
  </si>
  <si>
    <t>3至28组</t>
  </si>
  <si>
    <t>朱义华</t>
  </si>
  <si>
    <t>25-26组</t>
  </si>
  <si>
    <t>肖小健</t>
  </si>
  <si>
    <t>12-21组</t>
  </si>
  <si>
    <t>申道峰</t>
  </si>
  <si>
    <t>许映建</t>
  </si>
  <si>
    <t>堑南村17、21、22</t>
  </si>
  <si>
    <t>张英宏</t>
  </si>
  <si>
    <t>堑南村1、7、8、13、16</t>
  </si>
  <si>
    <t>黄浦俊</t>
  </si>
  <si>
    <t>堑南村9组</t>
  </si>
  <si>
    <t>杨增建</t>
  </si>
  <si>
    <t>堑南村14、15</t>
  </si>
  <si>
    <t>田世明</t>
  </si>
  <si>
    <t>7、9、10组</t>
  </si>
  <si>
    <t>田义峰</t>
  </si>
  <si>
    <t>13组</t>
  </si>
  <si>
    <t>王龙</t>
  </si>
  <si>
    <t>27组</t>
  </si>
  <si>
    <t>吴健</t>
  </si>
  <si>
    <t>10.19.20组</t>
  </si>
  <si>
    <t>王俊</t>
  </si>
  <si>
    <t>仲继华</t>
  </si>
  <si>
    <t>解齐江</t>
  </si>
  <si>
    <t>6.7.8.9.10.12.13.14.18组</t>
  </si>
  <si>
    <t>周平</t>
  </si>
  <si>
    <t>15.16.17.19.20组</t>
  </si>
  <si>
    <t>王小勤</t>
  </si>
  <si>
    <t>民桥土地农地专业合作社</t>
  </si>
  <si>
    <t>2.3.4.6.7组</t>
  </si>
  <si>
    <t>26.27组</t>
  </si>
  <si>
    <t>邓兴林</t>
  </si>
  <si>
    <t>徐宝俊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</si>
  <si>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、村组干部按村组归户在该表内，在备注栏里备注；</t>
    </r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仿宋_GB2312"/>
        <charset val="134"/>
      </rPr>
      <t>、申请补助金额保留到两位小数。</t>
    </r>
    <r>
      <rPr>
        <sz val="10.5"/>
        <color rgb="FF000000"/>
        <rFont val="Times New Roman"/>
        <charset val="134"/>
      </rPr>
      <t xml:space="preserve">   3</t>
    </r>
    <r>
      <rPr>
        <sz val="10.5"/>
        <color rgb="FF000000"/>
        <rFont val="仿宋_GB2312"/>
        <charset val="134"/>
      </rPr>
      <t>、此表一式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份，区镇（街道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办事处）自留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份，另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份上报市农业农村局，同时报送电子档。</t>
    </r>
  </si>
  <si>
    <t xml:space="preserve">区镇（街道/办事处）主要领导签字：                  区镇（街道/办事处）分管领导签字：              区镇财政局（所）负责人签字：               </t>
  </si>
  <si>
    <t>区镇（街道/办事处）农社局（农业服务中心）负责人签字：                   填表人签字：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</si>
</sst>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6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u/>
      <sz val="20"/>
      <color theme="1"/>
      <name val="方正小标宋简体"/>
      <charset val="134"/>
    </font>
    <font>
      <u/>
      <sz val="16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8"/>
      <name val="宋体"/>
      <charset val="0"/>
    </font>
    <font>
      <sz val="8"/>
      <name val="宋体"/>
      <charset val="134"/>
    </font>
    <font>
      <sz val="10"/>
      <color rgb="FF000000"/>
      <name val="Times New Roman"/>
      <charset val="134"/>
    </font>
    <font>
      <sz val="10"/>
      <color theme="1"/>
      <name val="仿宋"/>
      <charset val="134"/>
    </font>
    <font>
      <sz val="8"/>
      <color theme="1"/>
      <name val="宋体"/>
      <charset val="134"/>
    </font>
    <font>
      <sz val="10"/>
      <name val="宋体"/>
      <charset val="134"/>
    </font>
    <font>
      <sz val="8"/>
      <color indexed="63"/>
      <name val="Arial"/>
      <charset val="0"/>
    </font>
    <font>
      <sz val="8"/>
      <color rgb="FF000000"/>
      <name val="等线"/>
      <charset val="134"/>
    </font>
    <font>
      <sz val="8"/>
      <name val="宋体"/>
      <charset val="134"/>
      <scheme val="minor"/>
    </font>
    <font>
      <sz val="8"/>
      <color theme="1"/>
      <name val="宋体"/>
      <charset val="0"/>
    </font>
    <font>
      <sz val="8"/>
      <name val="宋体"/>
      <charset val="0"/>
      <scheme val="minor"/>
    </font>
    <font>
      <sz val="9"/>
      <color theme="1"/>
      <name val="宋体"/>
      <charset val="134"/>
    </font>
    <font>
      <sz val="16"/>
      <color rgb="FF000000"/>
      <name val="Times New Roman"/>
      <charset val="134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8"/>
      <color indexed="8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sz val="12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0"/>
      <scheme val="minor"/>
    </font>
    <font>
      <sz val="11"/>
      <name val="宋体"/>
      <charset val="134"/>
    </font>
    <font>
      <u/>
      <sz val="22"/>
      <color theme="1"/>
      <name val="方正小标宋简体"/>
      <charset val="134"/>
    </font>
    <font>
      <u/>
      <sz val="14"/>
      <color rgb="FF000000"/>
      <name val="宋体"/>
      <charset val="134"/>
    </font>
    <font>
      <u/>
      <sz val="14"/>
      <color rgb="FF000000"/>
      <name val="Times New Roman"/>
      <charset val="134"/>
    </font>
    <font>
      <u/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20"/>
      <color theme="1"/>
      <name val="方正小标宋简体"/>
      <charset val="134"/>
    </font>
    <font>
      <sz val="12"/>
      <color rgb="FF000000"/>
      <name val="Times New Roman"/>
      <charset val="134"/>
    </font>
    <font>
      <u/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sz val="22"/>
      <color theme="1"/>
      <name val="方正小标宋简体"/>
      <charset val="134"/>
    </font>
    <font>
      <sz val="14"/>
      <color rgb="FF000000"/>
      <name val="仿宋_GB2312"/>
      <charset val="134"/>
    </font>
    <font>
      <sz val="14"/>
      <color rgb="FF000000"/>
      <name val="Times New Roman"/>
      <charset val="134"/>
    </font>
    <font>
      <b/>
      <sz val="12"/>
      <color rgb="FF00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6" borderId="9" applyNumberFormat="0" applyAlignment="0" applyProtection="0">
      <alignment vertical="center"/>
    </xf>
    <xf numFmtId="0" fontId="48" fillId="7" borderId="10" applyNumberFormat="0" applyAlignment="0" applyProtection="0">
      <alignment vertical="center"/>
    </xf>
    <xf numFmtId="0" fontId="49" fillId="7" borderId="9" applyNumberFormat="0" applyAlignment="0" applyProtection="0">
      <alignment vertical="center"/>
    </xf>
    <xf numFmtId="0" fontId="50" fillId="8" borderId="11" applyNumberFormat="0" applyAlignment="0" applyProtection="0">
      <alignment vertical="center"/>
    </xf>
    <xf numFmtId="0" fontId="51" fillId="0" borderId="12" applyNumberFormat="0" applyFill="0" applyAlignment="0" applyProtection="0">
      <alignment vertical="center"/>
    </xf>
    <xf numFmtId="0" fontId="52" fillId="0" borderId="13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25" fillId="0" borderId="0">
      <alignment vertical="center"/>
    </xf>
    <xf numFmtId="0" fontId="58" fillId="0" borderId="0"/>
    <xf numFmtId="0" fontId="25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</cellStyleXfs>
  <cellXfs count="8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8" fillId="0" borderId="1" xfId="49" applyNumberFormat="1" applyFont="1" applyFill="1" applyBorder="1" applyAlignment="1">
      <alignment horizontal="center" vertical="center"/>
    </xf>
    <xf numFmtId="49" fontId="7" fillId="0" borderId="1" xfId="50" applyNumberFormat="1" applyFont="1" applyFill="1" applyBorder="1" applyAlignment="1">
      <alignment horizontal="center" vertical="center"/>
    </xf>
    <xf numFmtId="49" fontId="8" fillId="0" borderId="1" xfId="5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51" applyNumberFormat="1" applyFont="1" applyFill="1" applyBorder="1" applyAlignment="1">
      <alignment horizontal="center" vertical="center" wrapText="1"/>
    </xf>
    <xf numFmtId="49" fontId="8" fillId="0" borderId="1" xfId="52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53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1" fillId="0" borderId="0" xfId="0" applyFont="1" applyAlignment="1">
      <alignment vertical="top"/>
    </xf>
    <xf numFmtId="0" fontId="5" fillId="0" borderId="0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76" fontId="22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shrinkToFit="1"/>
    </xf>
    <xf numFmtId="0" fontId="7" fillId="0" borderId="1" xfId="49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10" fillId="3" borderId="1" xfId="0" applyNumberFormat="1" applyFont="1" applyFill="1" applyBorder="1" applyAlignment="1">
      <alignment horizontal="center" vertical="center" shrinkToFit="1"/>
    </xf>
    <xf numFmtId="0" fontId="25" fillId="0" borderId="1" xfId="0" applyFont="1" applyBorder="1" applyAlignment="1">
      <alignment horizontal="center" vertical="center" wrapText="1"/>
    </xf>
    <xf numFmtId="0" fontId="26" fillId="0" borderId="1" xfId="55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1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justify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 4" xfId="50"/>
    <cellStyle name="常规_Sheet1" xfId="51"/>
    <cellStyle name="常规 6 2" xfId="52"/>
    <cellStyle name="常规 10 2 2" xfId="53"/>
    <cellStyle name="常规 2 3" xfId="54"/>
    <cellStyle name="常规 2" xfId="55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zoomScale="80" zoomScaleNormal="80" workbookViewId="0">
      <selection activeCell="D17" sqref="D17"/>
    </sheetView>
  </sheetViews>
  <sheetFormatPr defaultColWidth="9" defaultRowHeight="13.5" outlineLevelCol="7"/>
  <cols>
    <col min="1" max="1" width="9.46017699115044" customWidth="1"/>
    <col min="2" max="2" width="15.3716814159292" customWidth="1"/>
    <col min="3" max="3" width="15.5044247787611" customWidth="1"/>
    <col min="4" max="4" width="18.6283185840708" customWidth="1"/>
    <col min="5" max="5" width="24.1238938053097" customWidth="1"/>
    <col min="6" max="6" width="18.212389380531" customWidth="1"/>
    <col min="7" max="7" width="24.7522123893805" customWidth="1"/>
    <col min="8" max="8" width="25.8761061946903" customWidth="1"/>
    <col min="9" max="9" width="9.3716814159292"/>
  </cols>
  <sheetData>
    <row r="1" ht="28.5" customHeight="1" spans="1:2">
      <c r="A1" s="3" t="s">
        <v>0</v>
      </c>
      <c r="B1" s="3"/>
    </row>
    <row r="2" ht="8.25" customHeight="1" spans="1:1">
      <c r="A2" s="72"/>
    </row>
    <row r="3" ht="27" customHeight="1" spans="1:8">
      <c r="A3" s="73" t="s">
        <v>1</v>
      </c>
      <c r="B3" s="73"/>
      <c r="C3" s="73"/>
      <c r="D3" s="73"/>
      <c r="E3" s="73"/>
      <c r="F3" s="73"/>
      <c r="G3" s="73"/>
      <c r="H3" s="73"/>
    </row>
    <row r="4" ht="22.5" customHeight="1" spans="1:8">
      <c r="A4" s="73"/>
      <c r="B4" s="73"/>
      <c r="C4" s="73"/>
      <c r="D4" s="73"/>
      <c r="E4" s="73"/>
      <c r="F4" s="73"/>
      <c r="G4" s="73"/>
      <c r="H4" s="73"/>
    </row>
    <row r="5" ht="15.75" customHeight="1" spans="1:3">
      <c r="A5" s="74" t="s">
        <v>2</v>
      </c>
      <c r="B5" s="75"/>
      <c r="C5" s="75"/>
    </row>
    <row r="6" ht="11.25" customHeight="1" spans="1:3">
      <c r="A6" s="76"/>
      <c r="B6" s="76"/>
      <c r="C6" s="76"/>
    </row>
    <row r="7" ht="45" customHeight="1" spans="1:8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77" t="s">
        <v>8</v>
      </c>
      <c r="G7" s="7" t="s">
        <v>9</v>
      </c>
      <c r="H7" s="7" t="s">
        <v>10</v>
      </c>
    </row>
    <row r="8" ht="29.25" customHeight="1" spans="1:8">
      <c r="A8" s="78">
        <v>1</v>
      </c>
      <c r="B8" s="11" t="s">
        <v>11</v>
      </c>
      <c r="C8" s="60">
        <v>4267.2</v>
      </c>
      <c r="D8" s="60">
        <v>1952.22</v>
      </c>
      <c r="E8" s="78">
        <v>1951.15</v>
      </c>
      <c r="F8" s="48">
        <v>751.48</v>
      </c>
      <c r="G8" s="78">
        <f>F8*20</f>
        <v>15029.6</v>
      </c>
      <c r="H8" s="78"/>
    </row>
    <row r="9" ht="29.25" customHeight="1" spans="1:8">
      <c r="A9" s="78">
        <v>2</v>
      </c>
      <c r="B9" s="11" t="s">
        <v>12</v>
      </c>
      <c r="C9" s="60">
        <v>2108.43</v>
      </c>
      <c r="D9" s="60">
        <v>740.18</v>
      </c>
      <c r="E9" s="47">
        <v>736.11</v>
      </c>
      <c r="F9" s="48">
        <v>283.52</v>
      </c>
      <c r="G9" s="78">
        <f t="shared" ref="G9:G17" si="0">F9*20</f>
        <v>5670.4</v>
      </c>
      <c r="H9" s="78"/>
    </row>
    <row r="10" ht="29.25" customHeight="1" spans="1:8">
      <c r="A10" s="78">
        <v>3</v>
      </c>
      <c r="B10" s="11" t="s">
        <v>13</v>
      </c>
      <c r="C10" s="11">
        <v>2034.24</v>
      </c>
      <c r="D10" s="78">
        <v>782.9</v>
      </c>
      <c r="E10" s="47">
        <v>780.96</v>
      </c>
      <c r="F10" s="48">
        <v>300.79</v>
      </c>
      <c r="G10" s="78">
        <f t="shared" si="0"/>
        <v>6015.8</v>
      </c>
      <c r="H10" s="78"/>
    </row>
    <row r="11" ht="29.25" customHeight="1" spans="1:8">
      <c r="A11" s="78">
        <v>4</v>
      </c>
      <c r="B11" s="11" t="s">
        <v>14</v>
      </c>
      <c r="C11" s="60">
        <v>2715.21</v>
      </c>
      <c r="D11" s="60">
        <v>2063.33</v>
      </c>
      <c r="E11" s="47">
        <v>2059.53</v>
      </c>
      <c r="F11" s="48">
        <v>793.24</v>
      </c>
      <c r="G11" s="78">
        <f t="shared" si="0"/>
        <v>15864.8</v>
      </c>
      <c r="H11" s="78"/>
    </row>
    <row r="12" ht="29.25" customHeight="1" spans="1:8">
      <c r="A12" s="78">
        <v>5</v>
      </c>
      <c r="B12" s="11" t="s">
        <v>15</v>
      </c>
      <c r="C12" s="60">
        <v>2564.24</v>
      </c>
      <c r="D12" s="60">
        <v>752.95</v>
      </c>
      <c r="E12" s="47">
        <v>731.61</v>
      </c>
      <c r="F12" s="48">
        <v>281.78</v>
      </c>
      <c r="G12" s="78">
        <f t="shared" si="0"/>
        <v>5635.6</v>
      </c>
      <c r="H12" s="78"/>
    </row>
    <row r="13" ht="29.25" customHeight="1" spans="1:8">
      <c r="A13" s="78">
        <v>6</v>
      </c>
      <c r="B13" s="11" t="s">
        <v>16</v>
      </c>
      <c r="C13" s="60">
        <v>299.6</v>
      </c>
      <c r="D13" s="60">
        <v>144.1</v>
      </c>
      <c r="E13" s="47">
        <v>143.05</v>
      </c>
      <c r="F13" s="48">
        <v>55.09</v>
      </c>
      <c r="G13" s="78">
        <f t="shared" si="0"/>
        <v>1101.8</v>
      </c>
      <c r="H13" s="78"/>
    </row>
    <row r="14" ht="29.25" customHeight="1" spans="1:8">
      <c r="A14" s="78">
        <v>7</v>
      </c>
      <c r="B14" s="11" t="s">
        <v>17</v>
      </c>
      <c r="C14" s="60">
        <v>1459.07</v>
      </c>
      <c r="D14" s="60">
        <v>939.16</v>
      </c>
      <c r="E14" s="47">
        <v>936.88</v>
      </c>
      <c r="F14" s="48">
        <v>360.84</v>
      </c>
      <c r="G14" s="78">
        <f t="shared" si="0"/>
        <v>7216.8</v>
      </c>
      <c r="H14" s="78"/>
    </row>
    <row r="15" ht="29.25" customHeight="1" spans="1:8">
      <c r="A15" s="78">
        <v>8</v>
      </c>
      <c r="B15" s="11" t="s">
        <v>18</v>
      </c>
      <c r="C15" s="60">
        <v>1149.29</v>
      </c>
      <c r="D15" s="60">
        <v>852.22</v>
      </c>
      <c r="E15" s="47">
        <v>849.86</v>
      </c>
      <c r="F15" s="48">
        <v>327.33</v>
      </c>
      <c r="G15" s="78">
        <f t="shared" si="0"/>
        <v>6546.6</v>
      </c>
      <c r="H15" s="78"/>
    </row>
    <row r="16" ht="29.25" customHeight="1" spans="1:8">
      <c r="A16" s="78">
        <v>9</v>
      </c>
      <c r="B16" s="11" t="s">
        <v>19</v>
      </c>
      <c r="C16" s="60">
        <v>530.27</v>
      </c>
      <c r="D16" s="60">
        <v>470.27</v>
      </c>
      <c r="E16" s="47">
        <v>469.57</v>
      </c>
      <c r="F16" s="48">
        <v>180.86</v>
      </c>
      <c r="G16" s="78">
        <f t="shared" si="0"/>
        <v>3617.2</v>
      </c>
      <c r="H16" s="78"/>
    </row>
    <row r="17" ht="29.25" customHeight="1" spans="1:8">
      <c r="A17" s="37" t="s">
        <v>20</v>
      </c>
      <c r="B17" s="38"/>
      <c r="C17" s="78">
        <f>SUM(C8:C16)</f>
        <v>17127.55</v>
      </c>
      <c r="D17" s="78">
        <f>SUM(D8:D16)</f>
        <v>8697.33</v>
      </c>
      <c r="E17" s="78">
        <f>SUM(E8:E16)</f>
        <v>8658.72</v>
      </c>
      <c r="F17" s="78">
        <f>SUM(F8:F16)</f>
        <v>3334.93</v>
      </c>
      <c r="G17" s="78">
        <f t="shared" si="0"/>
        <v>66698.6</v>
      </c>
      <c r="H17" s="78"/>
    </row>
    <row r="18" ht="6" customHeight="1" spans="1:8">
      <c r="A18" s="79"/>
      <c r="B18" s="79"/>
      <c r="C18" s="80"/>
      <c r="D18" s="80"/>
      <c r="E18" s="80"/>
      <c r="F18" s="80"/>
      <c r="G18" s="80"/>
      <c r="H18" s="80"/>
    </row>
    <row r="19" ht="16.5" customHeight="1" spans="1:8">
      <c r="A19" s="81" t="s">
        <v>21</v>
      </c>
      <c r="B19" s="81"/>
      <c r="C19" s="81"/>
      <c r="D19" s="81"/>
      <c r="E19" s="81"/>
      <c r="F19" s="81"/>
      <c r="G19" s="81"/>
      <c r="H19" s="81"/>
    </row>
    <row r="20" ht="9" customHeight="1" spans="1:8">
      <c r="A20" s="81"/>
      <c r="B20" s="81"/>
      <c r="C20" s="81"/>
      <c r="D20" s="81"/>
      <c r="E20" s="81"/>
      <c r="F20" s="81"/>
      <c r="G20" s="81"/>
      <c r="H20" s="81"/>
    </row>
    <row r="21" ht="27.2" customHeight="1" spans="1:8">
      <c r="A21" s="82" t="s">
        <v>22</v>
      </c>
      <c r="B21" s="82"/>
      <c r="C21" s="82"/>
      <c r="D21" s="82"/>
      <c r="E21" s="82"/>
      <c r="F21" s="82"/>
      <c r="G21" s="82"/>
      <c r="H21" s="82"/>
    </row>
    <row r="22" ht="27.2" customHeight="1" spans="1:8">
      <c r="A22" s="83" t="s">
        <v>23</v>
      </c>
      <c r="B22" s="83"/>
      <c r="C22" s="83"/>
      <c r="D22" s="83"/>
      <c r="E22" s="83"/>
      <c r="F22" s="83"/>
      <c r="G22" s="83"/>
      <c r="H22" s="83"/>
    </row>
    <row r="23" s="71" customFormat="1" ht="27.2" customHeight="1" spans="1:8">
      <c r="A23" s="83" t="s">
        <v>24</v>
      </c>
      <c r="B23" s="83"/>
      <c r="C23" s="83"/>
      <c r="D23" s="83"/>
      <c r="E23" s="83"/>
      <c r="F23" s="83"/>
      <c r="G23" s="83"/>
      <c r="H23" s="83"/>
    </row>
  </sheetData>
  <mergeCells count="8">
    <mergeCell ref="A1:B1"/>
    <mergeCell ref="A3:H3"/>
    <mergeCell ref="A5:C5"/>
    <mergeCell ref="A17:B17"/>
    <mergeCell ref="A19:H19"/>
    <mergeCell ref="A21:H21"/>
    <mergeCell ref="A22:H22"/>
    <mergeCell ref="A23:H23"/>
  </mergeCells>
  <pageMargins left="0.47244094488189" right="0.47244094488189" top="0.590551181102362" bottom="0.59055118110236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tabSelected="1" zoomScale="70" zoomScaleNormal="70" topLeftCell="A20" workbookViewId="0">
      <selection activeCell="H10" sqref="H10"/>
    </sheetView>
  </sheetViews>
  <sheetFormatPr defaultColWidth="9" defaultRowHeight="13.5"/>
  <cols>
    <col min="1" max="1" width="5.12389380530973" customWidth="1"/>
    <col min="4" max="4" width="20.2477876106195" customWidth="1"/>
    <col min="5" max="5" width="13.8761061946903" customWidth="1"/>
    <col min="6" max="6" width="15.3716814159292" customWidth="1"/>
    <col min="7" max="7" width="18.7522123893805" customWidth="1"/>
    <col min="8" max="8" width="17" customWidth="1"/>
    <col min="9" max="9" width="13.1238938053097" customWidth="1"/>
    <col min="10" max="10" width="20" customWidth="1"/>
    <col min="11" max="11" width="12.5044247787611" customWidth="1"/>
    <col min="12" max="12" width="12.8761061946903" style="2" customWidth="1"/>
    <col min="13" max="13" width="15.6194690265487" customWidth="1"/>
    <col min="14" max="14" width="12" customWidth="1"/>
  </cols>
  <sheetData>
    <row r="1" ht="28.5" customHeight="1" spans="1:1">
      <c r="A1" s="3" t="s">
        <v>25</v>
      </c>
    </row>
    <row r="2" ht="6" customHeight="1" spans="1:1">
      <c r="A2" s="3"/>
    </row>
    <row r="3" ht="27" customHeight="1" spans="1:14">
      <c r="A3" s="4" t="s">
        <v>26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2.5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75" customHeight="1" spans="1:14">
      <c r="A5" s="6" t="s">
        <v>27</v>
      </c>
      <c r="B5" s="6"/>
      <c r="C5" s="6"/>
      <c r="D5" s="6"/>
      <c r="E5" s="6"/>
      <c r="F5" s="6"/>
      <c r="G5" s="6"/>
      <c r="H5" s="6"/>
      <c r="I5" s="6"/>
      <c r="J5" s="6"/>
      <c r="K5" s="6"/>
      <c r="L5" s="45"/>
      <c r="M5" s="6"/>
      <c r="N5" s="6"/>
    </row>
    <row r="6" ht="11.25" customHeight="1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45"/>
      <c r="M6" s="6"/>
      <c r="N6" s="6"/>
    </row>
    <row r="7" s="1" customFormat="1" ht="52" customHeight="1" spans="1:14">
      <c r="A7" s="7" t="s">
        <v>3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46" t="s">
        <v>8</v>
      </c>
      <c r="K7" s="7" t="s">
        <v>36</v>
      </c>
      <c r="L7" s="7" t="s">
        <v>37</v>
      </c>
      <c r="M7" s="7" t="s">
        <v>38</v>
      </c>
      <c r="N7" s="7" t="s">
        <v>39</v>
      </c>
    </row>
    <row r="8" ht="29.25" customHeight="1" spans="1:14">
      <c r="A8" s="8">
        <v>1</v>
      </c>
      <c r="B8" s="8" t="s">
        <v>11</v>
      </c>
      <c r="C8" s="8" t="s">
        <v>40</v>
      </c>
      <c r="D8" s="8" t="s">
        <v>41</v>
      </c>
      <c r="E8" s="8"/>
      <c r="F8" s="8"/>
      <c r="G8" s="8"/>
      <c r="H8" s="9">
        <v>5</v>
      </c>
      <c r="I8" s="47">
        <v>71.29</v>
      </c>
      <c r="J8" s="48">
        <f>+ROUND(27.4575803391871,2)</f>
        <v>27.46</v>
      </c>
      <c r="K8" s="39">
        <v>20</v>
      </c>
      <c r="L8" s="49">
        <f>J8*K8</f>
        <v>549.2</v>
      </c>
      <c r="M8" s="23"/>
      <c r="N8" s="50"/>
    </row>
    <row r="9" ht="29.25" customHeight="1" spans="1:14">
      <c r="A9" s="8">
        <v>2</v>
      </c>
      <c r="B9" s="8" t="s">
        <v>11</v>
      </c>
      <c r="C9" s="8" t="s">
        <v>42</v>
      </c>
      <c r="D9" s="8" t="s">
        <v>43</v>
      </c>
      <c r="E9" s="8"/>
      <c r="F9" s="8"/>
      <c r="G9" s="8"/>
      <c r="H9" s="9" t="s">
        <v>44</v>
      </c>
      <c r="I9" s="47">
        <v>1879.86</v>
      </c>
      <c r="J9" s="48">
        <v>724.02</v>
      </c>
      <c r="K9" s="39">
        <v>20</v>
      </c>
      <c r="L9" s="49">
        <f t="shared" ref="L9:L49" si="0">J9*K9</f>
        <v>14480.4</v>
      </c>
      <c r="M9" s="23"/>
      <c r="N9" s="50"/>
    </row>
    <row r="10" ht="29.25" customHeight="1" spans="1:14">
      <c r="A10" s="10">
        <v>3</v>
      </c>
      <c r="B10" s="11" t="s">
        <v>12</v>
      </c>
      <c r="C10" s="12" t="s">
        <v>45</v>
      </c>
      <c r="D10" s="11" t="s">
        <v>46</v>
      </c>
      <c r="E10" s="13"/>
      <c r="F10" s="8"/>
      <c r="G10" s="8"/>
      <c r="H10" s="12" t="s">
        <v>45</v>
      </c>
      <c r="I10" s="47">
        <v>101.83</v>
      </c>
      <c r="J10" s="48">
        <v>39.22</v>
      </c>
      <c r="K10" s="39">
        <v>20</v>
      </c>
      <c r="L10" s="49">
        <f t="shared" si="0"/>
        <v>784.4</v>
      </c>
      <c r="M10" s="39"/>
      <c r="N10" s="50"/>
    </row>
    <row r="11" ht="29.25" customHeight="1" spans="1:14">
      <c r="A11" s="10">
        <v>4</v>
      </c>
      <c r="B11" s="11" t="s">
        <v>12</v>
      </c>
      <c r="C11" s="12" t="s">
        <v>47</v>
      </c>
      <c r="D11" s="11" t="s">
        <v>48</v>
      </c>
      <c r="E11" s="14"/>
      <c r="F11" s="12"/>
      <c r="G11" s="12"/>
      <c r="H11" s="12" t="s">
        <v>47</v>
      </c>
      <c r="I11" s="47">
        <v>84.26</v>
      </c>
      <c r="J11" s="48">
        <v>32.45</v>
      </c>
      <c r="K11" s="39">
        <v>20</v>
      </c>
      <c r="L11" s="49">
        <f t="shared" si="0"/>
        <v>649</v>
      </c>
      <c r="M11" s="51"/>
      <c r="N11" s="50"/>
    </row>
    <row r="12" ht="29.25" customHeight="1" spans="1:14">
      <c r="A12" s="10">
        <v>5</v>
      </c>
      <c r="B12" s="11" t="s">
        <v>12</v>
      </c>
      <c r="C12" s="15" t="s">
        <v>49</v>
      </c>
      <c r="D12" s="11" t="s">
        <v>50</v>
      </c>
      <c r="E12" s="13"/>
      <c r="F12" s="8"/>
      <c r="G12" s="8"/>
      <c r="H12" s="15" t="s">
        <v>51</v>
      </c>
      <c r="I12" s="47">
        <v>87.15</v>
      </c>
      <c r="J12" s="48">
        <v>33.57</v>
      </c>
      <c r="K12" s="39">
        <v>20</v>
      </c>
      <c r="L12" s="49">
        <f t="shared" si="0"/>
        <v>671.4</v>
      </c>
      <c r="M12" s="51"/>
      <c r="N12" s="50"/>
    </row>
    <row r="13" ht="29.25" customHeight="1" spans="1:14">
      <c r="A13" s="10">
        <v>6</v>
      </c>
      <c r="B13" s="11" t="s">
        <v>12</v>
      </c>
      <c r="C13" s="16" t="s">
        <v>52</v>
      </c>
      <c r="D13" s="11" t="s">
        <v>53</v>
      </c>
      <c r="E13" s="16"/>
      <c r="F13" s="16"/>
      <c r="G13" s="16"/>
      <c r="H13" s="16" t="s">
        <v>52</v>
      </c>
      <c r="I13" s="47">
        <v>103.86</v>
      </c>
      <c r="J13" s="48">
        <v>40</v>
      </c>
      <c r="K13" s="39">
        <v>20</v>
      </c>
      <c r="L13" s="49">
        <f t="shared" si="0"/>
        <v>800</v>
      </c>
      <c r="M13" s="16"/>
      <c r="N13" s="50"/>
    </row>
    <row r="14" ht="29.25" customHeight="1" spans="1:14">
      <c r="A14" s="10">
        <v>7</v>
      </c>
      <c r="B14" s="11" t="s">
        <v>12</v>
      </c>
      <c r="C14" s="17" t="s">
        <v>54</v>
      </c>
      <c r="D14" s="11" t="s">
        <v>55</v>
      </c>
      <c r="E14" s="18"/>
      <c r="F14" s="12"/>
      <c r="G14" s="12"/>
      <c r="H14" s="17" t="s">
        <v>54</v>
      </c>
      <c r="I14" s="47">
        <v>51.06</v>
      </c>
      <c r="J14" s="48">
        <v>19.67</v>
      </c>
      <c r="K14" s="39">
        <v>20</v>
      </c>
      <c r="L14" s="49">
        <f t="shared" si="0"/>
        <v>393.4</v>
      </c>
      <c r="M14" s="52"/>
      <c r="N14" s="50"/>
    </row>
    <row r="15" ht="29.25" customHeight="1" spans="1:14">
      <c r="A15" s="10">
        <v>8</v>
      </c>
      <c r="B15" s="11" t="s">
        <v>12</v>
      </c>
      <c r="C15" s="17" t="s">
        <v>56</v>
      </c>
      <c r="D15" s="11" t="s">
        <v>41</v>
      </c>
      <c r="E15" s="19"/>
      <c r="F15" s="19"/>
      <c r="G15" s="20"/>
      <c r="H15" s="17" t="s">
        <v>56</v>
      </c>
      <c r="I15" s="47">
        <v>101.03</v>
      </c>
      <c r="J15" s="48">
        <v>38.91</v>
      </c>
      <c r="K15" s="39">
        <v>20</v>
      </c>
      <c r="L15" s="49">
        <f t="shared" si="0"/>
        <v>778.2</v>
      </c>
      <c r="M15" s="53"/>
      <c r="N15" s="50"/>
    </row>
    <row r="16" ht="29.25" customHeight="1" spans="1:14">
      <c r="A16" s="10">
        <v>9</v>
      </c>
      <c r="B16" s="11" t="s">
        <v>12</v>
      </c>
      <c r="C16" s="16" t="s">
        <v>57</v>
      </c>
      <c r="D16" s="11" t="s">
        <v>58</v>
      </c>
      <c r="E16" s="18"/>
      <c r="F16" s="21"/>
      <c r="G16" s="22"/>
      <c r="H16" s="16" t="s">
        <v>59</v>
      </c>
      <c r="I16" s="47">
        <v>144.02</v>
      </c>
      <c r="J16" s="48">
        <v>55.47</v>
      </c>
      <c r="K16" s="39">
        <v>20</v>
      </c>
      <c r="L16" s="49">
        <f t="shared" si="0"/>
        <v>1109.4</v>
      </c>
      <c r="M16" s="14"/>
      <c r="N16" s="50"/>
    </row>
    <row r="17" ht="29.25" customHeight="1" spans="1:14">
      <c r="A17" s="10">
        <v>10</v>
      </c>
      <c r="B17" s="11" t="s">
        <v>12</v>
      </c>
      <c r="C17" s="23" t="s">
        <v>60</v>
      </c>
      <c r="D17" s="11" t="s">
        <v>61</v>
      </c>
      <c r="E17" s="18"/>
      <c r="F17" s="21"/>
      <c r="G17" s="21"/>
      <c r="H17" s="24" t="s">
        <v>60</v>
      </c>
      <c r="I17" s="47">
        <v>32.21</v>
      </c>
      <c r="J17" s="48">
        <v>12.41</v>
      </c>
      <c r="K17" s="39">
        <v>20</v>
      </c>
      <c r="L17" s="49">
        <f t="shared" si="0"/>
        <v>248.2</v>
      </c>
      <c r="M17" s="16"/>
      <c r="N17" s="54"/>
    </row>
    <row r="18" ht="29.25" customHeight="1" spans="1:14">
      <c r="A18" s="10">
        <v>11</v>
      </c>
      <c r="B18" s="11" t="s">
        <v>12</v>
      </c>
      <c r="C18" s="23" t="s">
        <v>62</v>
      </c>
      <c r="D18" s="11" t="s">
        <v>63</v>
      </c>
      <c r="E18" s="19"/>
      <c r="F18" s="21"/>
      <c r="G18" s="21"/>
      <c r="H18" s="24" t="s">
        <v>62</v>
      </c>
      <c r="I18" s="47">
        <v>30.69</v>
      </c>
      <c r="J18" s="48">
        <v>11.82</v>
      </c>
      <c r="K18" s="39">
        <v>20</v>
      </c>
      <c r="L18" s="49">
        <f t="shared" si="0"/>
        <v>236.4</v>
      </c>
      <c r="M18" s="52"/>
      <c r="N18" s="54"/>
    </row>
    <row r="19" ht="29.25" customHeight="1" spans="1:14">
      <c r="A19" s="10">
        <v>12</v>
      </c>
      <c r="B19" s="11" t="s">
        <v>13</v>
      </c>
      <c r="C19" s="23" t="s">
        <v>64</v>
      </c>
      <c r="D19" s="11" t="s">
        <v>65</v>
      </c>
      <c r="E19" s="18"/>
      <c r="F19" s="19"/>
      <c r="G19" s="19"/>
      <c r="H19" s="9" t="s">
        <v>66</v>
      </c>
      <c r="I19" s="47">
        <v>104.56</v>
      </c>
      <c r="J19" s="48">
        <v>40.27</v>
      </c>
      <c r="K19" s="39">
        <v>20</v>
      </c>
      <c r="L19" s="49">
        <f t="shared" si="0"/>
        <v>805.4</v>
      </c>
      <c r="M19" s="55"/>
      <c r="N19" s="50"/>
    </row>
    <row r="20" ht="29.25" customHeight="1" spans="1:14">
      <c r="A20" s="10">
        <v>13</v>
      </c>
      <c r="B20" s="11" t="s">
        <v>13</v>
      </c>
      <c r="C20" s="23" t="s">
        <v>67</v>
      </c>
      <c r="D20" s="11" t="s">
        <v>68</v>
      </c>
      <c r="E20" s="18"/>
      <c r="F20" s="19"/>
      <c r="G20" s="19"/>
      <c r="H20" s="9" t="s">
        <v>69</v>
      </c>
      <c r="I20" s="47">
        <v>174.9</v>
      </c>
      <c r="J20" s="48">
        <v>67.36</v>
      </c>
      <c r="K20" s="39">
        <v>20</v>
      </c>
      <c r="L20" s="49">
        <f t="shared" si="0"/>
        <v>1347.2</v>
      </c>
      <c r="M20" s="55"/>
      <c r="N20" s="50"/>
    </row>
    <row r="21" ht="29.25" customHeight="1" spans="1:14">
      <c r="A21" s="10">
        <v>14</v>
      </c>
      <c r="B21" s="11" t="s">
        <v>13</v>
      </c>
      <c r="C21" s="23" t="s">
        <v>64</v>
      </c>
      <c r="D21" s="11" t="s">
        <v>70</v>
      </c>
      <c r="E21" s="18"/>
      <c r="F21" s="19"/>
      <c r="G21" s="19"/>
      <c r="H21" s="9" t="s">
        <v>71</v>
      </c>
      <c r="I21" s="47">
        <v>139.75</v>
      </c>
      <c r="J21" s="48">
        <v>53.83</v>
      </c>
      <c r="K21" s="39">
        <v>20</v>
      </c>
      <c r="L21" s="49">
        <f t="shared" si="0"/>
        <v>1076.6</v>
      </c>
      <c r="M21" s="55"/>
      <c r="N21" s="50"/>
    </row>
    <row r="22" ht="29.25" customHeight="1" spans="1:14">
      <c r="A22" s="10">
        <v>15</v>
      </c>
      <c r="B22" s="11" t="s">
        <v>13</v>
      </c>
      <c r="C22" s="23" t="s">
        <v>72</v>
      </c>
      <c r="D22" s="11" t="s">
        <v>73</v>
      </c>
      <c r="E22" s="18"/>
      <c r="F22" s="19"/>
      <c r="G22" s="19"/>
      <c r="H22" s="9" t="s">
        <v>74</v>
      </c>
      <c r="I22" s="47">
        <v>222.13</v>
      </c>
      <c r="J22" s="48">
        <v>85.55</v>
      </c>
      <c r="K22" s="39">
        <v>20</v>
      </c>
      <c r="L22" s="49">
        <f t="shared" si="0"/>
        <v>1711</v>
      </c>
      <c r="M22" s="55"/>
      <c r="N22" s="54"/>
    </row>
    <row r="23" ht="29.25" customHeight="1" spans="1:14">
      <c r="A23" s="10">
        <v>16</v>
      </c>
      <c r="B23" s="11" t="s">
        <v>13</v>
      </c>
      <c r="C23" s="23" t="s">
        <v>75</v>
      </c>
      <c r="D23" s="11" t="s">
        <v>76</v>
      </c>
      <c r="E23" s="18"/>
      <c r="F23" s="19"/>
      <c r="G23" s="19"/>
      <c r="H23" s="9" t="s">
        <v>77</v>
      </c>
      <c r="I23" s="47">
        <v>139.62</v>
      </c>
      <c r="J23" s="48">
        <v>53.78</v>
      </c>
      <c r="K23" s="39">
        <v>20</v>
      </c>
      <c r="L23" s="49">
        <f t="shared" si="0"/>
        <v>1075.6</v>
      </c>
      <c r="M23" s="11"/>
      <c r="N23" s="54"/>
    </row>
    <row r="24" ht="29.25" customHeight="1" spans="1:14">
      <c r="A24" s="10">
        <v>17</v>
      </c>
      <c r="B24" s="11" t="s">
        <v>14</v>
      </c>
      <c r="C24" s="19" t="s">
        <v>78</v>
      </c>
      <c r="D24" s="11" t="s">
        <v>79</v>
      </c>
      <c r="E24" s="18"/>
      <c r="F24" s="19"/>
      <c r="G24" s="19"/>
      <c r="H24" s="19" t="s">
        <v>78</v>
      </c>
      <c r="I24" s="47">
        <v>194.83</v>
      </c>
      <c r="J24" s="48">
        <v>75.04</v>
      </c>
      <c r="K24" s="39">
        <v>20</v>
      </c>
      <c r="L24" s="49">
        <f t="shared" si="0"/>
        <v>1500.8</v>
      </c>
      <c r="M24" s="56"/>
      <c r="N24" s="50"/>
    </row>
    <row r="25" ht="29.25" customHeight="1" spans="1:14">
      <c r="A25" s="10">
        <v>18</v>
      </c>
      <c r="B25" s="11" t="s">
        <v>14</v>
      </c>
      <c r="C25" s="19" t="s">
        <v>78</v>
      </c>
      <c r="D25" s="11" t="s">
        <v>80</v>
      </c>
      <c r="E25" s="18"/>
      <c r="F25" s="19"/>
      <c r="G25" s="19"/>
      <c r="H25" s="19" t="s">
        <v>78</v>
      </c>
      <c r="I25" s="47">
        <v>134.66</v>
      </c>
      <c r="J25" s="48">
        <v>51.86</v>
      </c>
      <c r="K25" s="39">
        <v>20</v>
      </c>
      <c r="L25" s="49">
        <f t="shared" si="0"/>
        <v>1037.2</v>
      </c>
      <c r="M25" s="56"/>
      <c r="N25" s="54"/>
    </row>
    <row r="26" ht="29.25" customHeight="1" spans="1:14">
      <c r="A26" s="10">
        <v>19</v>
      </c>
      <c r="B26" s="11" t="s">
        <v>14</v>
      </c>
      <c r="C26" s="19" t="s">
        <v>81</v>
      </c>
      <c r="D26" s="11" t="s">
        <v>82</v>
      </c>
      <c r="E26" s="18"/>
      <c r="F26" s="19"/>
      <c r="G26" s="25"/>
      <c r="H26" s="19" t="s">
        <v>81</v>
      </c>
      <c r="I26" s="47">
        <v>124.5</v>
      </c>
      <c r="J26" s="48">
        <v>47.95</v>
      </c>
      <c r="K26" s="39">
        <v>20</v>
      </c>
      <c r="L26" s="49">
        <f t="shared" si="0"/>
        <v>959</v>
      </c>
      <c r="M26" s="57"/>
      <c r="N26" s="50"/>
    </row>
    <row r="27" ht="29.25" customHeight="1" spans="1:14">
      <c r="A27" s="10">
        <v>20</v>
      </c>
      <c r="B27" s="11" t="s">
        <v>14</v>
      </c>
      <c r="C27" s="19" t="s">
        <v>47</v>
      </c>
      <c r="D27" s="11" t="s">
        <v>83</v>
      </c>
      <c r="E27" s="18"/>
      <c r="F27" s="19"/>
      <c r="G27" s="19"/>
      <c r="H27" s="19" t="s">
        <v>47</v>
      </c>
      <c r="I27" s="47">
        <v>49.69</v>
      </c>
      <c r="J27" s="48">
        <v>19.14</v>
      </c>
      <c r="K27" s="39">
        <v>20</v>
      </c>
      <c r="L27" s="49">
        <f t="shared" si="0"/>
        <v>382.8</v>
      </c>
      <c r="M27" s="57"/>
      <c r="N27" s="54"/>
    </row>
    <row r="28" ht="29.25" customHeight="1" spans="1:14">
      <c r="A28" s="10">
        <v>21</v>
      </c>
      <c r="B28" s="11" t="s">
        <v>14</v>
      </c>
      <c r="C28" s="19" t="s">
        <v>84</v>
      </c>
      <c r="D28" s="11" t="s">
        <v>85</v>
      </c>
      <c r="E28" s="11"/>
      <c r="F28" s="11"/>
      <c r="G28" s="11"/>
      <c r="H28" s="19" t="s">
        <v>84</v>
      </c>
      <c r="I28" s="47">
        <v>1195.98</v>
      </c>
      <c r="J28" s="48">
        <v>460.64</v>
      </c>
      <c r="K28" s="39">
        <v>20</v>
      </c>
      <c r="L28" s="49">
        <f t="shared" si="0"/>
        <v>9212.8</v>
      </c>
      <c r="M28" s="58"/>
      <c r="N28" s="54"/>
    </row>
    <row r="29" ht="29.25" customHeight="1" spans="1:14">
      <c r="A29" s="10">
        <v>22</v>
      </c>
      <c r="B29" s="11" t="s">
        <v>14</v>
      </c>
      <c r="C29" s="19" t="s">
        <v>86</v>
      </c>
      <c r="D29" s="11" t="s">
        <v>87</v>
      </c>
      <c r="E29" s="26"/>
      <c r="F29" s="19"/>
      <c r="G29" s="19"/>
      <c r="H29" s="19" t="s">
        <v>86</v>
      </c>
      <c r="I29" s="47">
        <v>194.15</v>
      </c>
      <c r="J29" s="48">
        <v>74.78</v>
      </c>
      <c r="K29" s="39">
        <v>20</v>
      </c>
      <c r="L29" s="49">
        <f t="shared" si="0"/>
        <v>1495.6</v>
      </c>
      <c r="M29" s="58"/>
      <c r="N29" s="54"/>
    </row>
    <row r="30" ht="29.25" customHeight="1" spans="1:14">
      <c r="A30" s="10">
        <v>23</v>
      </c>
      <c r="B30" s="11" t="s">
        <v>14</v>
      </c>
      <c r="C30" s="19" t="s">
        <v>88</v>
      </c>
      <c r="D30" s="11" t="s">
        <v>89</v>
      </c>
      <c r="E30" s="18"/>
      <c r="F30" s="19"/>
      <c r="G30" s="19"/>
      <c r="H30" s="19" t="s">
        <v>88</v>
      </c>
      <c r="I30" s="47">
        <v>165.72</v>
      </c>
      <c r="J30" s="48">
        <v>63.83</v>
      </c>
      <c r="K30" s="39">
        <v>20</v>
      </c>
      <c r="L30" s="49">
        <f t="shared" si="0"/>
        <v>1276.6</v>
      </c>
      <c r="M30" s="58"/>
      <c r="N30" s="54"/>
    </row>
    <row r="31" ht="29.25" customHeight="1" spans="1:14">
      <c r="A31" s="10">
        <v>24</v>
      </c>
      <c r="B31" s="11" t="s">
        <v>15</v>
      </c>
      <c r="C31" s="23">
        <v>17</v>
      </c>
      <c r="D31" s="11" t="s">
        <v>90</v>
      </c>
      <c r="E31" s="19"/>
      <c r="F31" s="19"/>
      <c r="G31" s="19"/>
      <c r="H31" s="19" t="s">
        <v>91</v>
      </c>
      <c r="I31" s="47">
        <v>374.29</v>
      </c>
      <c r="J31" s="48">
        <v>144.16</v>
      </c>
      <c r="K31" s="39">
        <v>20</v>
      </c>
      <c r="L31" s="49">
        <f t="shared" si="0"/>
        <v>2883.2</v>
      </c>
      <c r="M31" s="59"/>
      <c r="N31" s="50"/>
    </row>
    <row r="32" ht="29.25" customHeight="1" spans="1:14">
      <c r="A32" s="10">
        <v>25</v>
      </c>
      <c r="B32" s="11" t="s">
        <v>15</v>
      </c>
      <c r="C32" s="23">
        <v>1</v>
      </c>
      <c r="D32" s="11" t="s">
        <v>92</v>
      </c>
      <c r="E32" s="19"/>
      <c r="F32" s="19"/>
      <c r="G32" s="19"/>
      <c r="H32" s="19" t="s">
        <v>93</v>
      </c>
      <c r="I32" s="47">
        <v>25.01</v>
      </c>
      <c r="J32" s="48">
        <v>9.63</v>
      </c>
      <c r="K32" s="39">
        <v>20</v>
      </c>
      <c r="L32" s="49">
        <f t="shared" si="0"/>
        <v>192.6</v>
      </c>
      <c r="M32" s="59"/>
      <c r="N32" s="50"/>
    </row>
    <row r="33" ht="29.25" customHeight="1" spans="1:14">
      <c r="A33" s="10">
        <v>26</v>
      </c>
      <c r="B33" s="11" t="s">
        <v>15</v>
      </c>
      <c r="C33" s="23">
        <v>9</v>
      </c>
      <c r="D33" s="11" t="s">
        <v>94</v>
      </c>
      <c r="E33" s="19"/>
      <c r="F33" s="19"/>
      <c r="G33" s="19"/>
      <c r="H33" s="19" t="s">
        <v>95</v>
      </c>
      <c r="I33" s="47">
        <v>111.04</v>
      </c>
      <c r="J33" s="48">
        <v>42.77</v>
      </c>
      <c r="K33" s="39">
        <v>20</v>
      </c>
      <c r="L33" s="49">
        <f t="shared" si="0"/>
        <v>855.4</v>
      </c>
      <c r="M33" s="59"/>
      <c r="N33" s="50"/>
    </row>
    <row r="34" ht="29.25" customHeight="1" spans="1:14">
      <c r="A34" s="10">
        <v>27</v>
      </c>
      <c r="B34" s="11" t="s">
        <v>15</v>
      </c>
      <c r="C34" s="23">
        <v>15</v>
      </c>
      <c r="D34" s="11" t="s">
        <v>96</v>
      </c>
      <c r="E34" s="19"/>
      <c r="F34" s="19"/>
      <c r="G34" s="19"/>
      <c r="H34" s="19" t="s">
        <v>97</v>
      </c>
      <c r="I34" s="47">
        <v>221.27</v>
      </c>
      <c r="J34" s="48">
        <v>85.22</v>
      </c>
      <c r="K34" s="39">
        <v>20</v>
      </c>
      <c r="L34" s="49">
        <f t="shared" si="0"/>
        <v>1704.4</v>
      </c>
      <c r="M34" s="59"/>
      <c r="N34" s="50"/>
    </row>
    <row r="35" ht="29.25" customHeight="1" spans="1:14">
      <c r="A35" s="10">
        <v>28</v>
      </c>
      <c r="B35" s="11" t="s">
        <v>16</v>
      </c>
      <c r="C35" s="23" t="s">
        <v>67</v>
      </c>
      <c r="D35" s="11" t="s">
        <v>98</v>
      </c>
      <c r="E35" s="27"/>
      <c r="F35" s="27"/>
      <c r="G35" s="27"/>
      <c r="H35" s="28" t="s">
        <v>99</v>
      </c>
      <c r="I35" s="47">
        <v>99.53</v>
      </c>
      <c r="J35" s="48">
        <v>38.33</v>
      </c>
      <c r="K35" s="39">
        <v>20</v>
      </c>
      <c r="L35" s="49">
        <f t="shared" si="0"/>
        <v>766.6</v>
      </c>
      <c r="M35" s="60"/>
      <c r="N35" s="50"/>
    </row>
    <row r="36" ht="29.25" customHeight="1" spans="1:14">
      <c r="A36" s="10">
        <v>29</v>
      </c>
      <c r="B36" s="11" t="s">
        <v>16</v>
      </c>
      <c r="C36" s="23" t="s">
        <v>47</v>
      </c>
      <c r="D36" s="11" t="s">
        <v>100</v>
      </c>
      <c r="E36" s="18"/>
      <c r="F36" s="27"/>
      <c r="G36" s="27"/>
      <c r="H36" s="28" t="s">
        <v>101</v>
      </c>
      <c r="I36" s="47">
        <v>29.86</v>
      </c>
      <c r="J36" s="48">
        <v>11.5</v>
      </c>
      <c r="K36" s="39">
        <v>20</v>
      </c>
      <c r="L36" s="49">
        <f t="shared" si="0"/>
        <v>230</v>
      </c>
      <c r="M36" s="60"/>
      <c r="N36" s="50"/>
    </row>
    <row r="37" ht="29.25" customHeight="1" spans="1:14">
      <c r="A37" s="10">
        <v>30</v>
      </c>
      <c r="B37" s="11" t="s">
        <v>16</v>
      </c>
      <c r="C37" s="23" t="s">
        <v>62</v>
      </c>
      <c r="D37" s="11" t="s">
        <v>73</v>
      </c>
      <c r="E37" s="18"/>
      <c r="F37" s="27"/>
      <c r="G37" s="27"/>
      <c r="H37" s="28" t="s">
        <v>62</v>
      </c>
      <c r="I37" s="47">
        <v>13.66</v>
      </c>
      <c r="J37" s="48">
        <v>5.26</v>
      </c>
      <c r="K37" s="39">
        <v>20</v>
      </c>
      <c r="L37" s="49">
        <f t="shared" si="0"/>
        <v>105.2</v>
      </c>
      <c r="M37" s="60"/>
      <c r="N37" s="50"/>
    </row>
    <row r="38" ht="29.25" customHeight="1" spans="1:14">
      <c r="A38" s="10">
        <v>31</v>
      </c>
      <c r="B38" s="11" t="s">
        <v>17</v>
      </c>
      <c r="C38" s="23">
        <v>3</v>
      </c>
      <c r="D38" s="11" t="s">
        <v>102</v>
      </c>
      <c r="E38" s="29"/>
      <c r="F38" s="16"/>
      <c r="G38" s="30"/>
      <c r="H38" s="24" t="s">
        <v>103</v>
      </c>
      <c r="I38" s="47">
        <v>62.87</v>
      </c>
      <c r="J38" s="48">
        <v>24.21</v>
      </c>
      <c r="K38" s="39">
        <v>20</v>
      </c>
      <c r="L38" s="49">
        <f t="shared" si="0"/>
        <v>484.2</v>
      </c>
      <c r="M38" s="61"/>
      <c r="N38" s="54"/>
    </row>
    <row r="39" ht="29.25" customHeight="1" spans="1:14">
      <c r="A39" s="10">
        <v>32</v>
      </c>
      <c r="B39" s="11" t="s">
        <v>17</v>
      </c>
      <c r="C39" s="23">
        <v>4</v>
      </c>
      <c r="D39" s="11" t="s">
        <v>104</v>
      </c>
      <c r="E39" s="29"/>
      <c r="F39" s="16"/>
      <c r="G39" s="31"/>
      <c r="H39" s="24" t="s">
        <v>105</v>
      </c>
      <c r="I39" s="47">
        <v>264.51</v>
      </c>
      <c r="J39" s="48">
        <v>101.88</v>
      </c>
      <c r="K39" s="39">
        <v>20</v>
      </c>
      <c r="L39" s="49">
        <f t="shared" si="0"/>
        <v>2037.6</v>
      </c>
      <c r="M39" s="61"/>
      <c r="N39" s="54"/>
    </row>
    <row r="40" ht="29.25" customHeight="1" spans="1:14">
      <c r="A40" s="10">
        <v>33</v>
      </c>
      <c r="B40" s="11" t="s">
        <v>17</v>
      </c>
      <c r="C40" s="23">
        <v>20</v>
      </c>
      <c r="D40" s="11" t="s">
        <v>106</v>
      </c>
      <c r="E40" s="29"/>
      <c r="F40" s="16"/>
      <c r="G40" s="31"/>
      <c r="H40" s="24">
        <v>21</v>
      </c>
      <c r="I40" s="47">
        <v>142.32</v>
      </c>
      <c r="J40" s="48">
        <v>54.82</v>
      </c>
      <c r="K40" s="39">
        <v>20</v>
      </c>
      <c r="L40" s="49">
        <f t="shared" si="0"/>
        <v>1096.4</v>
      </c>
      <c r="M40" s="61"/>
      <c r="N40" s="50"/>
    </row>
    <row r="41" ht="29.25" customHeight="1" spans="1:14">
      <c r="A41" s="10">
        <v>34</v>
      </c>
      <c r="B41" s="11" t="s">
        <v>17</v>
      </c>
      <c r="C41" s="23">
        <v>22</v>
      </c>
      <c r="D41" s="11" t="s">
        <v>107</v>
      </c>
      <c r="E41" s="29"/>
      <c r="F41" s="16"/>
      <c r="G41" s="30"/>
      <c r="H41" s="24">
        <v>22</v>
      </c>
      <c r="I41" s="47">
        <v>257.31</v>
      </c>
      <c r="J41" s="48">
        <v>99.1</v>
      </c>
      <c r="K41" s="39">
        <v>20</v>
      </c>
      <c r="L41" s="49">
        <f t="shared" si="0"/>
        <v>1982</v>
      </c>
      <c r="M41" s="61"/>
      <c r="N41" s="54"/>
    </row>
    <row r="42" ht="29.25" customHeight="1" spans="1:14">
      <c r="A42" s="10">
        <v>35</v>
      </c>
      <c r="B42" s="11" t="s">
        <v>17</v>
      </c>
      <c r="C42" s="23">
        <v>29</v>
      </c>
      <c r="D42" s="32" t="s">
        <v>82</v>
      </c>
      <c r="E42" s="24"/>
      <c r="F42" s="24"/>
      <c r="G42" s="24"/>
      <c r="H42" s="24">
        <v>16.28</v>
      </c>
      <c r="I42" s="47">
        <v>209.87</v>
      </c>
      <c r="J42" s="48">
        <v>80.83</v>
      </c>
      <c r="K42" s="39">
        <v>20</v>
      </c>
      <c r="L42" s="49">
        <f t="shared" si="0"/>
        <v>1616.6</v>
      </c>
      <c r="M42" s="62"/>
      <c r="N42" s="54"/>
    </row>
    <row r="43" ht="29.25" customHeight="1" spans="1:14">
      <c r="A43" s="10">
        <v>36</v>
      </c>
      <c r="B43" s="11" t="s">
        <v>18</v>
      </c>
      <c r="C43" s="23">
        <v>14</v>
      </c>
      <c r="D43" s="32" t="s">
        <v>108</v>
      </c>
      <c r="E43" s="33"/>
      <c r="F43" s="34"/>
      <c r="G43" s="33"/>
      <c r="H43" s="9" t="s">
        <v>109</v>
      </c>
      <c r="I43" s="47">
        <v>356.32</v>
      </c>
      <c r="J43" s="48">
        <v>137.24</v>
      </c>
      <c r="K43" s="39">
        <v>20</v>
      </c>
      <c r="L43" s="49">
        <f t="shared" si="0"/>
        <v>2744.8</v>
      </c>
      <c r="M43" s="63"/>
      <c r="N43" s="50"/>
    </row>
    <row r="44" ht="29.25" customHeight="1" spans="1:14">
      <c r="A44" s="10">
        <v>37</v>
      </c>
      <c r="B44" s="11" t="s">
        <v>18</v>
      </c>
      <c r="C44" s="23">
        <v>17</v>
      </c>
      <c r="D44" s="32" t="s">
        <v>110</v>
      </c>
      <c r="E44" s="33"/>
      <c r="F44" s="34"/>
      <c r="G44" s="33"/>
      <c r="H44" s="9" t="s">
        <v>111</v>
      </c>
      <c r="I44" s="47">
        <v>440.74</v>
      </c>
      <c r="J44" s="48">
        <v>169.75</v>
      </c>
      <c r="K44" s="39">
        <v>20</v>
      </c>
      <c r="L44" s="49">
        <f t="shared" si="0"/>
        <v>3395</v>
      </c>
      <c r="M44" s="63"/>
      <c r="N44" s="54"/>
    </row>
    <row r="45" ht="29.25" customHeight="1" spans="1:14">
      <c r="A45" s="10">
        <v>38</v>
      </c>
      <c r="B45" s="11" t="s">
        <v>18</v>
      </c>
      <c r="C45" s="23" t="s">
        <v>52</v>
      </c>
      <c r="D45" s="32" t="s">
        <v>112</v>
      </c>
      <c r="E45" s="33"/>
      <c r="F45" s="34"/>
      <c r="G45" s="33"/>
      <c r="H45" s="9" t="s">
        <v>52</v>
      </c>
      <c r="I45" s="47">
        <v>15.24</v>
      </c>
      <c r="J45" s="48">
        <v>5.87</v>
      </c>
      <c r="K45" s="39">
        <v>20</v>
      </c>
      <c r="L45" s="49">
        <f t="shared" si="0"/>
        <v>117.4</v>
      </c>
      <c r="M45" s="63"/>
      <c r="N45" s="50"/>
    </row>
    <row r="46" ht="29.25" customHeight="1" spans="1:14">
      <c r="A46" s="10">
        <v>39</v>
      </c>
      <c r="B46" s="11" t="s">
        <v>18</v>
      </c>
      <c r="C46" s="23" t="s">
        <v>42</v>
      </c>
      <c r="D46" s="32" t="s">
        <v>113</v>
      </c>
      <c r="E46" s="33"/>
      <c r="F46" s="34"/>
      <c r="G46" s="33"/>
      <c r="H46" s="9" t="s">
        <v>114</v>
      </c>
      <c r="I46" s="47">
        <v>37.56</v>
      </c>
      <c r="J46" s="48">
        <v>14.47</v>
      </c>
      <c r="K46" s="39">
        <v>20</v>
      </c>
      <c r="L46" s="49">
        <f t="shared" si="0"/>
        <v>289.4</v>
      </c>
      <c r="M46" s="63"/>
      <c r="N46" s="50"/>
    </row>
    <row r="47" ht="29.25" customHeight="1" spans="1:14">
      <c r="A47" s="10">
        <v>40</v>
      </c>
      <c r="B47" s="11" t="s">
        <v>19</v>
      </c>
      <c r="C47" s="23" t="s">
        <v>115</v>
      </c>
      <c r="D47" s="11" t="s">
        <v>116</v>
      </c>
      <c r="E47" s="35"/>
      <c r="F47" s="36"/>
      <c r="G47" s="35"/>
      <c r="H47" s="9" t="s">
        <v>115</v>
      </c>
      <c r="I47" s="47">
        <v>290.64</v>
      </c>
      <c r="J47" s="48">
        <v>111.94</v>
      </c>
      <c r="K47" s="39">
        <v>20</v>
      </c>
      <c r="L47" s="49">
        <f t="shared" si="0"/>
        <v>2238.8</v>
      </c>
      <c r="M47" s="64"/>
      <c r="N47" s="50"/>
    </row>
    <row r="48" ht="29.25" customHeight="1" spans="1:14">
      <c r="A48" s="10">
        <v>41</v>
      </c>
      <c r="B48" s="11" t="s">
        <v>19</v>
      </c>
      <c r="C48" s="23" t="s">
        <v>59</v>
      </c>
      <c r="D48" s="11" t="s">
        <v>117</v>
      </c>
      <c r="E48" s="35"/>
      <c r="F48" s="36"/>
      <c r="G48" s="35"/>
      <c r="H48" s="9" t="s">
        <v>59</v>
      </c>
      <c r="I48" s="47">
        <v>178.93</v>
      </c>
      <c r="J48" s="48">
        <v>68.92</v>
      </c>
      <c r="K48" s="39">
        <v>20</v>
      </c>
      <c r="L48" s="49">
        <f t="shared" si="0"/>
        <v>1378.4</v>
      </c>
      <c r="M48" s="64"/>
      <c r="N48" s="50"/>
    </row>
    <row r="49" ht="29.25" customHeight="1" spans="1:14">
      <c r="A49" s="37" t="s">
        <v>20</v>
      </c>
      <c r="B49" s="38"/>
      <c r="C49" s="39"/>
      <c r="D49" s="39"/>
      <c r="E49" s="39"/>
      <c r="F49" s="39"/>
      <c r="G49" s="39"/>
      <c r="H49" s="39"/>
      <c r="I49" s="47">
        <f>SUM(I8:I48)</f>
        <v>8658.72</v>
      </c>
      <c r="J49" s="47">
        <f>SUM(J8:J48)</f>
        <v>3334.93</v>
      </c>
      <c r="K49" s="39">
        <v>20</v>
      </c>
      <c r="L49" s="49">
        <f t="shared" si="0"/>
        <v>66698.6</v>
      </c>
      <c r="M49" s="39"/>
      <c r="N49" s="65"/>
    </row>
    <row r="50" ht="16.5" customHeight="1" spans="1:14">
      <c r="A50" s="40"/>
      <c r="B50" s="41"/>
      <c r="C50" s="41"/>
      <c r="D50" s="41"/>
      <c r="E50" s="41"/>
      <c r="F50" s="41"/>
      <c r="G50" s="41"/>
      <c r="H50" s="41"/>
      <c r="I50" s="66"/>
      <c r="J50" s="66"/>
      <c r="K50" s="41"/>
      <c r="L50" s="67"/>
      <c r="M50" s="41"/>
      <c r="N50" s="40"/>
    </row>
    <row r="51" ht="30.75" customHeight="1" spans="1:14">
      <c r="A51" s="42" t="s">
        <v>118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68"/>
      <c r="M51" s="42"/>
      <c r="N51" s="42"/>
    </row>
    <row r="52" ht="30.75" customHeight="1" spans="1:14">
      <c r="A52" s="43" t="s">
        <v>119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69"/>
      <c r="M52" s="43"/>
      <c r="N52" s="43"/>
    </row>
    <row r="53" ht="3" customHeight="1"/>
    <row r="54" ht="24.75" customHeight="1" spans="1:14">
      <c r="A54" s="44" t="s">
        <v>120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70"/>
      <c r="M54" s="44"/>
      <c r="N54" s="44"/>
    </row>
  </sheetData>
  <autoFilter ref="A7:N49">
    <extLst/>
  </autoFilter>
  <mergeCells count="6">
    <mergeCell ref="A3:N3"/>
    <mergeCell ref="A5:N5"/>
    <mergeCell ref="A49:B49"/>
    <mergeCell ref="A51:N51"/>
    <mergeCell ref="A52:N52"/>
    <mergeCell ref="A54:N54"/>
  </mergeCells>
  <pageMargins left="0.47244094488189" right="0.47244094488189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镇级归户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2022-05-26T02:33:00Z</cp:lastPrinted>
  <dcterms:modified xsi:type="dcterms:W3CDTF">2024-01-31T07:11:45Z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4030EC5E95B84724BA2DC5529810A0F9_13</vt:lpwstr>
  </property>
  <property fmtid="{D5CDD505-2E9C-101B-9397-08002B2CF9AE}" pid="3" name="KSOProductBuildVer">
    <vt:lpwstr>2052-12.1.0.16250</vt:lpwstr>
  </property>
</Properties>
</file>