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activeTab="1"/>
  </bookViews>
  <sheets>
    <sheet name="汇总表" sheetId="7" r:id="rId1"/>
    <sheet name="镇级归户" sheetId="6" r:id="rId2"/>
  </sheets>
  <definedNames>
    <definedName name="_xlnm._FilterDatabase" localSheetId="1" hidden="1">镇级归户!$A$7:$N$34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<sst xmlns="http://schemas.openxmlformats.org/spreadsheetml/2006/main" count="151" uniqueCount="119">
  <si>
    <t>附件8</t>
  </si>
  <si>
    <r>
      <rPr>
        <u/>
        <sz val="22"/>
        <color theme="1"/>
        <rFont val="方正小标宋简体"/>
        <charset val="134"/>
      </rPr>
      <t xml:space="preserve">孙庄 </t>
    </r>
    <r>
      <rPr>
        <sz val="22"/>
        <color theme="1"/>
        <rFont val="方正小标宋简体"/>
        <charset val="134"/>
      </rPr>
      <t>区镇（街道/办事处）2023年秋季秸秆机械化还田作业补助汇总表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</si>
  <si>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     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</si>
  <si>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</si>
  <si>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</si>
  <si>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</si>
  <si>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</si>
  <si>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</si>
  <si>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</si>
  <si>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</si>
  <si>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</si>
  <si>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韩庄村</t>
  </si>
  <si>
    <t>黄柯村</t>
  </si>
  <si>
    <t>界河村</t>
  </si>
  <si>
    <t>孙庄村</t>
  </si>
  <si>
    <t>通学桥村</t>
  </si>
  <si>
    <t>夏岔村</t>
  </si>
  <si>
    <t>谢庄村</t>
  </si>
  <si>
    <t>营溪村</t>
  </si>
  <si>
    <t>祖师庙村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</si>
  <si>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</si>
  <si>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</si>
  <si>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</si>
  <si>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</si>
  <si>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</si>
  <si>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</si>
  <si>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 xml:space="preserve">  孙庄  </t>
    </r>
    <r>
      <rPr>
        <sz val="20"/>
        <color theme="1"/>
        <rFont val="方正小标宋简体"/>
        <charset val="134"/>
      </rPr>
      <t>区镇（街道/办事处）2023年秋季秸秆机械化还田作业补助资金镇级归户清册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</si>
  <si>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2023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1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29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</si>
  <si>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</si>
  <si>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</si>
  <si>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</si>
  <si>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</si>
  <si>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</si>
  <si>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</si>
  <si>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</si>
  <si>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</si>
  <si>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</si>
  <si>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</si>
  <si>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</si>
  <si>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</si>
  <si>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韩庄村十六组</t>
  </si>
  <si>
    <t>韩良健</t>
  </si>
  <si>
    <t>韩庄村1、3、8、16组</t>
  </si>
  <si>
    <t>韩世磊</t>
  </si>
  <si>
    <t>韩庄村五组</t>
  </si>
  <si>
    <t>夏德明</t>
  </si>
  <si>
    <t>界河村2，3组</t>
  </si>
  <si>
    <t>韩庄村十一组</t>
  </si>
  <si>
    <t>于金兰</t>
  </si>
  <si>
    <t>韩庄村2、10、11、12、13、14、15组</t>
  </si>
  <si>
    <t>黄柯村十五组</t>
  </si>
  <si>
    <t>王鸣</t>
  </si>
  <si>
    <t>黄柯村17、18组</t>
  </si>
  <si>
    <t>黄柯村十一组</t>
  </si>
  <si>
    <t>朱素明</t>
  </si>
  <si>
    <t>夏岔村19、7、8、9、10、18、23组；黄柯村2、3、4、5、6、8、9、13组；孙庄村9、20组</t>
  </si>
  <si>
    <t>界河村一组</t>
  </si>
  <si>
    <t>陈千宏</t>
  </si>
  <si>
    <t>界河村4，13，16，15，17组</t>
  </si>
  <si>
    <t>界河村十二组</t>
  </si>
  <si>
    <t>吉加宏</t>
  </si>
  <si>
    <t>界河村1，2，3，7组</t>
  </si>
  <si>
    <t>界河村十组</t>
  </si>
  <si>
    <t>陆树健</t>
  </si>
  <si>
    <t>界河村10，14组</t>
  </si>
  <si>
    <t>孙庄村二十六组</t>
  </si>
  <si>
    <t>刘建波</t>
  </si>
  <si>
    <t>孙庄村27、11、22、25、23组</t>
  </si>
  <si>
    <t>孙庄村十六组</t>
  </si>
  <si>
    <t>万海强</t>
  </si>
  <si>
    <t>孙庄村16组</t>
  </si>
  <si>
    <t>孙庄村十七组</t>
  </si>
  <si>
    <t>许国平</t>
  </si>
  <si>
    <t>孙庄村20、17组</t>
  </si>
  <si>
    <t>孙庄村四组</t>
  </si>
  <si>
    <t>许国圣</t>
  </si>
  <si>
    <t>孙庄村4组</t>
  </si>
  <si>
    <t>孙庄村五组</t>
  </si>
  <si>
    <t>许晓宏</t>
  </si>
  <si>
    <t>孙庄村5组</t>
  </si>
  <si>
    <t>孙庄村六组</t>
  </si>
  <si>
    <t>朱德喜</t>
  </si>
  <si>
    <t>孙庄村6组</t>
  </si>
  <si>
    <t>通学桥村一组</t>
  </si>
  <si>
    <t>王忠俊</t>
  </si>
  <si>
    <t>通学桥村2、4、6、7组</t>
  </si>
  <si>
    <t>通学桥村九组</t>
  </si>
  <si>
    <t>赵宝建</t>
  </si>
  <si>
    <t>通学桥村8、9、10组</t>
  </si>
  <si>
    <t>夏岔村九组</t>
  </si>
  <si>
    <t>花术宝</t>
  </si>
  <si>
    <t>夏岔村4、5、6、7、8、9、10、11、12、16、17、18、19、20、21、22、23、24组；孙庄村24、22、23、20、21组；营溪村6组</t>
  </si>
  <si>
    <t>夏岔村一组</t>
  </si>
  <si>
    <t>黄成龙</t>
  </si>
  <si>
    <t>夏岔村1、2、3、4、5、6、7、8、9、10、11、12组；孙庄村1、9、11组；仁桥村12、14、17、18、19、20、21组</t>
  </si>
  <si>
    <t>谢庄村一组</t>
  </si>
  <si>
    <t>陈世进</t>
  </si>
  <si>
    <t>谢庄村1、2、7、、11组</t>
  </si>
  <si>
    <t>谢庄村十组</t>
  </si>
  <si>
    <t>张银军</t>
  </si>
  <si>
    <t>营溪村一组</t>
  </si>
  <si>
    <t>陈怀军</t>
  </si>
  <si>
    <t>营溪村1、4、5组</t>
  </si>
  <si>
    <t>营溪村九组</t>
  </si>
  <si>
    <t>葛卫伟</t>
  </si>
  <si>
    <t>营溪村9组</t>
  </si>
  <si>
    <t>营溪村六组</t>
  </si>
  <si>
    <t>王宝军</t>
  </si>
  <si>
    <t>营溪村6组</t>
  </si>
  <si>
    <t>营溪村二组</t>
  </si>
  <si>
    <t>朱春林</t>
  </si>
  <si>
    <t>营溪村2、3组</t>
  </si>
  <si>
    <t>祖师庙村六组</t>
  </si>
  <si>
    <t>张贤荣</t>
  </si>
  <si>
    <t>祖师庙村18、19、20组</t>
  </si>
  <si>
    <t>赵晓平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</si>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</sst>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sz val="16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12"/>
      <color theme="1"/>
      <name val="仿宋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b/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zoomScale="70" zoomScaleNormal="70" workbookViewId="0">
      <selection activeCell="E17" sqref="E17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610619469027" customWidth="1"/>
    <col min="4" max="4" width="18.6283185840708" customWidth="1"/>
    <col min="5" max="5" width="24.1238938053097" customWidth="1"/>
    <col min="6" max="6" width="18.212389380531" customWidth="1"/>
    <col min="7" max="7" width="24.7610619469027" customWidth="1"/>
    <col min="8" max="8" width="25.8761061946903" customWidth="1"/>
  </cols>
  <sheetData>
    <row r="1" ht="28.5" customHeight="1" spans="1:2">
      <c r="A1" s="2" t="s">
        <v>0</v>
      </c>
      <c r="B1" s="2"/>
    </row>
    <row r="2" ht="8.25" customHeight="1" spans="1:1">
      <c r="A2" s="27"/>
    </row>
    <row r="3" ht="27" customHeight="1" spans="1:8">
      <c r="A3" s="28" t="s">
        <v>1</v>
      </c>
      <c r="B3" s="28"/>
      <c r="C3" s="28"/>
      <c r="D3" s="28"/>
      <c r="E3" s="28"/>
      <c r="F3" s="28"/>
      <c r="G3" s="28"/>
      <c r="H3" s="28"/>
    </row>
    <row r="4" ht="22.5" customHeight="1" spans="1:8">
      <c r="A4" s="28"/>
      <c r="B4" s="28"/>
      <c r="C4" s="28"/>
      <c r="D4" s="28"/>
      <c r="E4" s="28"/>
      <c r="F4" s="28"/>
      <c r="G4" s="28"/>
      <c r="H4" s="28"/>
    </row>
    <row r="5" ht="15.75" customHeight="1" spans="1:3">
      <c r="A5" s="29" t="s">
        <v>2</v>
      </c>
      <c r="B5" s="29"/>
      <c r="C5" s="29"/>
    </row>
    <row r="6" ht="11.25" customHeight="1" spans="1:3">
      <c r="A6" s="29"/>
      <c r="B6" s="29"/>
      <c r="C6" s="29"/>
    </row>
    <row r="7" ht="45" customHeight="1" spans="1:8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17" t="s">
        <v>8</v>
      </c>
      <c r="G7" s="6" t="s">
        <v>9</v>
      </c>
      <c r="H7" s="6" t="s">
        <v>10</v>
      </c>
    </row>
    <row r="8" ht="29.25" customHeight="1" spans="1:8">
      <c r="A8" s="30">
        <v>1</v>
      </c>
      <c r="B8" s="7" t="s">
        <v>11</v>
      </c>
      <c r="C8" s="7">
        <v>636</v>
      </c>
      <c r="D8" s="7">
        <v>636</v>
      </c>
      <c r="E8" s="7">
        <v>549.17</v>
      </c>
      <c r="F8" s="18">
        <v>211.52</v>
      </c>
      <c r="G8" s="31">
        <f>F8*20</f>
        <v>4230.4</v>
      </c>
      <c r="H8" s="30"/>
    </row>
    <row r="9" ht="29.25" customHeight="1" spans="1:8">
      <c r="A9" s="30">
        <v>2</v>
      </c>
      <c r="B9" s="7" t="s">
        <v>12</v>
      </c>
      <c r="C9" s="7">
        <v>651.57</v>
      </c>
      <c r="D9" s="7">
        <v>651.57</v>
      </c>
      <c r="E9" s="7">
        <v>650.97</v>
      </c>
      <c r="F9" s="31">
        <v>250.72</v>
      </c>
      <c r="G9" s="31">
        <f t="shared" ref="G9:G16" si="0">F9*20</f>
        <v>5014.4</v>
      </c>
      <c r="H9" s="30"/>
    </row>
    <row r="10" ht="29.25" customHeight="1" spans="1:8">
      <c r="A10" s="30">
        <v>3</v>
      </c>
      <c r="B10" s="7" t="s">
        <v>13</v>
      </c>
      <c r="C10" s="7">
        <v>403</v>
      </c>
      <c r="D10" s="7">
        <v>403</v>
      </c>
      <c r="E10" s="7">
        <v>401.78</v>
      </c>
      <c r="F10" s="31">
        <v>154.74</v>
      </c>
      <c r="G10" s="31">
        <f t="shared" si="0"/>
        <v>3094.8</v>
      </c>
      <c r="H10" s="30"/>
    </row>
    <row r="11" ht="29.25" customHeight="1" spans="1:8">
      <c r="A11" s="30">
        <v>4</v>
      </c>
      <c r="B11" s="7" t="s">
        <v>14</v>
      </c>
      <c r="C11" s="7">
        <v>636</v>
      </c>
      <c r="D11" s="7">
        <v>636</v>
      </c>
      <c r="E11" s="7">
        <v>634.31</v>
      </c>
      <c r="F11" s="31">
        <v>244.3</v>
      </c>
      <c r="G11" s="31">
        <f t="shared" si="0"/>
        <v>4886</v>
      </c>
      <c r="H11" s="30"/>
    </row>
    <row r="12" ht="29.25" customHeight="1" spans="1:8">
      <c r="A12" s="30">
        <v>5</v>
      </c>
      <c r="B12" s="7" t="s">
        <v>15</v>
      </c>
      <c r="C12" s="7">
        <v>450.9</v>
      </c>
      <c r="D12" s="7">
        <v>450.9</v>
      </c>
      <c r="E12" s="7">
        <v>188.47</v>
      </c>
      <c r="F12" s="31">
        <v>72.59</v>
      </c>
      <c r="G12" s="31">
        <f t="shared" si="0"/>
        <v>1451.8</v>
      </c>
      <c r="H12" s="30"/>
    </row>
    <row r="13" ht="29.25" customHeight="1" spans="1:8">
      <c r="A13" s="30">
        <v>6</v>
      </c>
      <c r="B13" s="7" t="s">
        <v>16</v>
      </c>
      <c r="C13" s="7">
        <v>2391.95</v>
      </c>
      <c r="D13" s="7">
        <v>2391.95</v>
      </c>
      <c r="E13" s="7">
        <v>2391.05</v>
      </c>
      <c r="F13" s="31">
        <v>920.92</v>
      </c>
      <c r="G13" s="31">
        <f t="shared" si="0"/>
        <v>18418.4</v>
      </c>
      <c r="H13" s="30"/>
    </row>
    <row r="14" ht="29.25" customHeight="1" spans="1:8">
      <c r="A14" s="30">
        <v>7</v>
      </c>
      <c r="B14" s="7" t="s">
        <v>17</v>
      </c>
      <c r="C14" s="7">
        <v>556.93</v>
      </c>
      <c r="D14" s="7">
        <v>556.93</v>
      </c>
      <c r="E14" s="7">
        <v>602.17</v>
      </c>
      <c r="F14" s="31">
        <v>231.93</v>
      </c>
      <c r="G14" s="31">
        <f t="shared" si="0"/>
        <v>4638.6</v>
      </c>
      <c r="H14" s="30"/>
    </row>
    <row r="15" ht="29.25" customHeight="1" spans="1:8">
      <c r="A15" s="30">
        <v>8</v>
      </c>
      <c r="B15" s="7" t="s">
        <v>18</v>
      </c>
      <c r="C15" s="7">
        <v>544.1</v>
      </c>
      <c r="D15" s="7">
        <v>544.1</v>
      </c>
      <c r="E15" s="7">
        <v>541.3</v>
      </c>
      <c r="F15" s="31">
        <v>208.49</v>
      </c>
      <c r="G15" s="31">
        <f t="shared" si="0"/>
        <v>4169.8</v>
      </c>
      <c r="H15" s="30"/>
    </row>
    <row r="16" ht="29.25" customHeight="1" spans="1:8">
      <c r="A16" s="30">
        <v>9</v>
      </c>
      <c r="B16" s="7" t="s">
        <v>19</v>
      </c>
      <c r="C16" s="7">
        <v>266</v>
      </c>
      <c r="D16" s="7">
        <v>266</v>
      </c>
      <c r="E16" s="7">
        <v>186.78</v>
      </c>
      <c r="F16" s="18">
        <v>71.94</v>
      </c>
      <c r="G16" s="31">
        <f t="shared" si="0"/>
        <v>1438.8</v>
      </c>
      <c r="H16" s="30"/>
    </row>
    <row r="17" ht="29.25" customHeight="1" spans="1:8">
      <c r="A17" s="9" t="s">
        <v>20</v>
      </c>
      <c r="B17" s="10"/>
      <c r="C17" s="30">
        <f>SUM(C8:C16)</f>
        <v>6536.45</v>
      </c>
      <c r="D17" s="30">
        <f>SUM(D8:D16)</f>
        <v>6536.45</v>
      </c>
      <c r="E17" s="30">
        <f>SUM(E8:E16)</f>
        <v>6146</v>
      </c>
      <c r="F17" s="30">
        <f>SUM(F8:F16)</f>
        <v>2367.15</v>
      </c>
      <c r="G17" s="30">
        <f>SUM(G8:G16)</f>
        <v>47343</v>
      </c>
      <c r="H17" s="30"/>
    </row>
    <row r="18" ht="6" customHeight="1" spans="1:8">
      <c r="A18" s="32"/>
      <c r="B18" s="32"/>
      <c r="C18" s="33"/>
      <c r="D18" s="33"/>
      <c r="E18" s="33"/>
      <c r="F18" s="33"/>
      <c r="G18" s="33"/>
      <c r="H18" s="33"/>
    </row>
    <row r="19" ht="16.5" customHeight="1" spans="1:8">
      <c r="A19" s="34" t="s">
        <v>21</v>
      </c>
      <c r="B19" s="34"/>
      <c r="C19" s="34"/>
      <c r="D19" s="34"/>
      <c r="E19" s="34"/>
      <c r="F19" s="34"/>
      <c r="G19" s="34"/>
      <c r="H19" s="34"/>
    </row>
    <row r="20" ht="9" customHeight="1" spans="1:8">
      <c r="A20" s="34"/>
      <c r="B20" s="34"/>
      <c r="C20" s="34"/>
      <c r="D20" s="34"/>
      <c r="E20" s="34"/>
      <c r="F20" s="34"/>
      <c r="G20" s="34"/>
      <c r="H20" s="34"/>
    </row>
    <row r="21" ht="27.2" customHeight="1" spans="1:8">
      <c r="A21" s="35" t="s">
        <v>22</v>
      </c>
      <c r="B21" s="35"/>
      <c r="C21" s="35"/>
      <c r="D21" s="35"/>
      <c r="E21" s="35"/>
      <c r="F21" s="35"/>
      <c r="G21" s="35"/>
      <c r="H21" s="35"/>
    </row>
    <row r="22" ht="27.2" customHeight="1" spans="1:8">
      <c r="A22" s="36" t="s">
        <v>23</v>
      </c>
      <c r="B22" s="36"/>
      <c r="C22" s="36"/>
      <c r="D22" s="36"/>
      <c r="E22" s="36"/>
      <c r="F22" s="36"/>
      <c r="G22" s="36"/>
      <c r="H22" s="36"/>
    </row>
    <row r="23" s="26" customFormat="1" ht="27.2" customHeight="1" spans="1:8">
      <c r="A23" s="36" t="s">
        <v>24</v>
      </c>
      <c r="B23" s="36"/>
      <c r="C23" s="36"/>
      <c r="D23" s="36"/>
      <c r="E23" s="36"/>
      <c r="F23" s="36"/>
      <c r="G23" s="36"/>
      <c r="H23" s="36"/>
    </row>
  </sheetData>
  <mergeCells count="8">
    <mergeCell ref="A1:B1"/>
    <mergeCell ref="A3:H3"/>
    <mergeCell ref="A5:C5"/>
    <mergeCell ref="A17:B17"/>
    <mergeCell ref="A19:H19"/>
    <mergeCell ref="A21:H21"/>
    <mergeCell ref="A22:H22"/>
    <mergeCell ref="A23:H23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zoomScale="85" zoomScaleNormal="85" topLeftCell="A21" workbookViewId="0">
      <selection activeCell="M8" sqref="M8:M33"/>
    </sheetView>
  </sheetViews>
  <sheetFormatPr defaultColWidth="9" defaultRowHeight="13.5"/>
  <cols>
    <col min="1" max="1" width="5.12389380530973" customWidth="1"/>
    <col min="4" max="4" width="11" customWidth="1"/>
    <col min="5" max="5" width="13.8761061946903" customWidth="1"/>
    <col min="6" max="6" width="11" customWidth="1"/>
    <col min="7" max="7" width="13.2477876106195" customWidth="1"/>
    <col min="8" max="8" width="9.6283185840708" customWidth="1"/>
    <col min="9" max="9" width="13.1238938053097" customWidth="1"/>
    <col min="10" max="10" width="14.5044247787611" customWidth="1"/>
    <col min="11" max="11" width="12.5044247787611" customWidth="1"/>
    <col min="12" max="12" width="12.8761061946903" customWidth="1"/>
    <col min="13" max="13" width="14.0265486725664" customWidth="1"/>
    <col min="14" max="14" width="12" customWidth="1"/>
  </cols>
  <sheetData>
    <row r="1" ht="28.5" customHeight="1" spans="1:1">
      <c r="A1" s="2" t="s">
        <v>25</v>
      </c>
    </row>
    <row r="2" ht="6" customHeight="1" spans="1:1">
      <c r="A2" s="2"/>
    </row>
    <row r="3" ht="27" customHeight="1" spans="1:14">
      <c r="A3" s="3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.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75" customHeight="1" spans="1:14">
      <c r="A5" s="5" t="s">
        <v>27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1.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="1" customFormat="1" ht="52" customHeight="1" spans="1:14">
      <c r="A7" s="6" t="s">
        <v>3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17" t="s">
        <v>8</v>
      </c>
      <c r="K7" s="6" t="s">
        <v>36</v>
      </c>
      <c r="L7" s="6" t="s">
        <v>37</v>
      </c>
      <c r="M7" s="6" t="s">
        <v>38</v>
      </c>
      <c r="N7" s="6" t="s">
        <v>39</v>
      </c>
    </row>
    <row r="8" ht="29.25" customHeight="1" spans="1:14">
      <c r="A8" s="7">
        <v>1</v>
      </c>
      <c r="B8" s="7" t="s">
        <v>11</v>
      </c>
      <c r="C8" s="7" t="s">
        <v>40</v>
      </c>
      <c r="D8" s="7" t="s">
        <v>41</v>
      </c>
      <c r="E8" s="7"/>
      <c r="F8" s="7"/>
      <c r="G8" s="7"/>
      <c r="H8" s="7" t="s">
        <v>42</v>
      </c>
      <c r="I8" s="7">
        <v>204.7</v>
      </c>
      <c r="J8" s="18">
        <v>78.84</v>
      </c>
      <c r="K8" s="11">
        <v>20</v>
      </c>
      <c r="L8" s="19">
        <v>1576.8</v>
      </c>
      <c r="M8" s="8"/>
      <c r="N8" s="20" t="s">
        <v>43</v>
      </c>
    </row>
    <row r="9" ht="29.25" customHeight="1" spans="1:14">
      <c r="A9" s="7">
        <v>2</v>
      </c>
      <c r="B9" s="7" t="s">
        <v>11</v>
      </c>
      <c r="C9" s="7" t="s">
        <v>44</v>
      </c>
      <c r="D9" s="7" t="s">
        <v>45</v>
      </c>
      <c r="E9" s="7"/>
      <c r="F9" s="7"/>
      <c r="G9" s="7"/>
      <c r="H9" s="7" t="s">
        <v>46</v>
      </c>
      <c r="I9" s="7">
        <v>50.99</v>
      </c>
      <c r="J9" s="18">
        <v>19.65</v>
      </c>
      <c r="K9" s="11">
        <v>20</v>
      </c>
      <c r="L9" s="19">
        <v>393</v>
      </c>
      <c r="M9" s="8"/>
      <c r="N9" s="21"/>
    </row>
    <row r="10" ht="29.25" customHeight="1" spans="1:14">
      <c r="A10" s="7">
        <v>3</v>
      </c>
      <c r="B10" s="7" t="s">
        <v>11</v>
      </c>
      <c r="C10" s="7" t="s">
        <v>47</v>
      </c>
      <c r="D10" s="7" t="s">
        <v>48</v>
      </c>
      <c r="E10" s="7"/>
      <c r="F10" s="7"/>
      <c r="G10" s="7"/>
      <c r="H10" s="7" t="s">
        <v>49</v>
      </c>
      <c r="I10" s="22">
        <v>293.48</v>
      </c>
      <c r="J10" s="18">
        <v>113.03</v>
      </c>
      <c r="K10" s="11">
        <v>20</v>
      </c>
      <c r="L10" s="19">
        <v>2260.6</v>
      </c>
      <c r="M10" s="8"/>
      <c r="N10" s="21"/>
    </row>
    <row r="11" ht="29.25" customHeight="1" spans="1:14">
      <c r="A11" s="7">
        <v>4</v>
      </c>
      <c r="B11" s="7" t="s">
        <v>12</v>
      </c>
      <c r="C11" s="7" t="s">
        <v>50</v>
      </c>
      <c r="D11" s="7" t="s">
        <v>51</v>
      </c>
      <c r="E11" s="7"/>
      <c r="F11" s="7"/>
      <c r="G11" s="7"/>
      <c r="H11" s="7" t="s">
        <v>52</v>
      </c>
      <c r="I11" s="22">
        <v>109.7</v>
      </c>
      <c r="J11" s="18">
        <v>42.25</v>
      </c>
      <c r="K11" s="11">
        <v>20</v>
      </c>
      <c r="L11" s="19">
        <v>845</v>
      </c>
      <c r="M11" s="8"/>
      <c r="N11" s="21"/>
    </row>
    <row r="12" ht="29.25" customHeight="1" spans="1:14">
      <c r="A12" s="7">
        <v>5</v>
      </c>
      <c r="B12" s="7" t="s">
        <v>12</v>
      </c>
      <c r="C12" s="7" t="s">
        <v>53</v>
      </c>
      <c r="D12" s="7" t="s">
        <v>54</v>
      </c>
      <c r="E12" s="7"/>
      <c r="F12" s="7"/>
      <c r="G12" s="7"/>
      <c r="H12" s="7" t="s">
        <v>55</v>
      </c>
      <c r="I12" s="22">
        <v>541.27</v>
      </c>
      <c r="J12" s="18">
        <v>208.47</v>
      </c>
      <c r="K12" s="11">
        <v>20</v>
      </c>
      <c r="L12" s="19">
        <v>4169.4</v>
      </c>
      <c r="M12" s="8"/>
      <c r="N12" s="21"/>
    </row>
    <row r="13" ht="29.25" customHeight="1" spans="1:14">
      <c r="A13" s="7">
        <v>6</v>
      </c>
      <c r="B13" s="7" t="s">
        <v>13</v>
      </c>
      <c r="C13" s="7" t="s">
        <v>56</v>
      </c>
      <c r="D13" s="7" t="s">
        <v>57</v>
      </c>
      <c r="E13" s="7"/>
      <c r="F13" s="7"/>
      <c r="G13" s="7"/>
      <c r="H13" s="7" t="s">
        <v>58</v>
      </c>
      <c r="I13" s="7">
        <v>192.4</v>
      </c>
      <c r="J13" s="18">
        <v>74.1</v>
      </c>
      <c r="K13" s="11">
        <v>20</v>
      </c>
      <c r="L13" s="19">
        <v>1482</v>
      </c>
      <c r="M13" s="8"/>
      <c r="N13" s="21"/>
    </row>
    <row r="14" ht="29.25" customHeight="1" spans="1:14">
      <c r="A14" s="7">
        <v>7</v>
      </c>
      <c r="B14" s="7" t="s">
        <v>13</v>
      </c>
      <c r="C14" s="7" t="s">
        <v>59</v>
      </c>
      <c r="D14" s="7" t="s">
        <v>60</v>
      </c>
      <c r="E14" s="7"/>
      <c r="F14" s="7"/>
      <c r="G14" s="7"/>
      <c r="H14" s="7" t="s">
        <v>61</v>
      </c>
      <c r="I14" s="7">
        <v>69.98</v>
      </c>
      <c r="J14" s="18">
        <v>26.95</v>
      </c>
      <c r="K14" s="11">
        <v>20</v>
      </c>
      <c r="L14" s="19">
        <v>539</v>
      </c>
      <c r="M14" s="8"/>
      <c r="N14" s="21"/>
    </row>
    <row r="15" ht="29.25" customHeight="1" spans="1:14">
      <c r="A15" s="7">
        <v>8</v>
      </c>
      <c r="B15" s="7" t="s">
        <v>13</v>
      </c>
      <c r="C15" s="7" t="s">
        <v>62</v>
      </c>
      <c r="D15" s="7" t="s">
        <v>63</v>
      </c>
      <c r="E15" s="7"/>
      <c r="F15" s="7"/>
      <c r="G15" s="7"/>
      <c r="H15" s="7" t="s">
        <v>64</v>
      </c>
      <c r="I15" s="7">
        <v>139.4</v>
      </c>
      <c r="J15" s="18">
        <v>53.69</v>
      </c>
      <c r="K15" s="11">
        <v>20</v>
      </c>
      <c r="L15" s="19">
        <v>1073.8</v>
      </c>
      <c r="M15" s="8"/>
      <c r="N15" s="21"/>
    </row>
    <row r="16" ht="29.25" customHeight="1" spans="1:14">
      <c r="A16" s="7">
        <v>9</v>
      </c>
      <c r="B16" s="7" t="s">
        <v>14</v>
      </c>
      <c r="C16" s="7" t="s">
        <v>65</v>
      </c>
      <c r="D16" s="7" t="s">
        <v>66</v>
      </c>
      <c r="E16" s="7"/>
      <c r="F16" s="7"/>
      <c r="G16" s="7"/>
      <c r="H16" s="7" t="s">
        <v>67</v>
      </c>
      <c r="I16" s="7">
        <v>53.99</v>
      </c>
      <c r="J16" s="18">
        <v>20.79</v>
      </c>
      <c r="K16" s="11">
        <v>20</v>
      </c>
      <c r="L16" s="19">
        <v>415.8</v>
      </c>
      <c r="M16" s="8"/>
      <c r="N16" s="21"/>
    </row>
    <row r="17" ht="29.25" customHeight="1" spans="1:14">
      <c r="A17" s="7">
        <v>10</v>
      </c>
      <c r="B17" s="7" t="s">
        <v>14</v>
      </c>
      <c r="C17" s="7" t="s">
        <v>68</v>
      </c>
      <c r="D17" s="7" t="s">
        <v>69</v>
      </c>
      <c r="E17" s="7"/>
      <c r="F17" s="7"/>
      <c r="G17" s="7"/>
      <c r="H17" s="7" t="s">
        <v>70</v>
      </c>
      <c r="I17" s="7">
        <v>49.98</v>
      </c>
      <c r="J17" s="18">
        <v>19.25</v>
      </c>
      <c r="K17" s="11">
        <v>20</v>
      </c>
      <c r="L17" s="19">
        <v>385</v>
      </c>
      <c r="M17" s="8"/>
      <c r="N17" s="21"/>
    </row>
    <row r="18" ht="29.25" customHeight="1" spans="1:14">
      <c r="A18" s="7">
        <v>11</v>
      </c>
      <c r="B18" s="7" t="s">
        <v>14</v>
      </c>
      <c r="C18" s="7" t="s">
        <v>71</v>
      </c>
      <c r="D18" s="7" t="s">
        <v>72</v>
      </c>
      <c r="E18" s="7"/>
      <c r="F18" s="7"/>
      <c r="G18" s="7"/>
      <c r="H18" s="7" t="s">
        <v>73</v>
      </c>
      <c r="I18" s="7">
        <v>91.4</v>
      </c>
      <c r="J18" s="18">
        <v>35.2</v>
      </c>
      <c r="K18" s="11">
        <v>20</v>
      </c>
      <c r="L18" s="19">
        <v>704</v>
      </c>
      <c r="M18" s="8"/>
      <c r="N18" s="21"/>
    </row>
    <row r="19" ht="29.25" customHeight="1" spans="1:14">
      <c r="A19" s="7">
        <v>12</v>
      </c>
      <c r="B19" s="7" t="s">
        <v>14</v>
      </c>
      <c r="C19" s="7" t="s">
        <v>74</v>
      </c>
      <c r="D19" s="7" t="s">
        <v>75</v>
      </c>
      <c r="E19" s="7"/>
      <c r="F19" s="7"/>
      <c r="G19" s="7"/>
      <c r="H19" s="7" t="s">
        <v>76</v>
      </c>
      <c r="I19" s="7">
        <v>77.7</v>
      </c>
      <c r="J19" s="18">
        <v>29.93</v>
      </c>
      <c r="K19" s="11">
        <v>20</v>
      </c>
      <c r="L19" s="19">
        <v>598.6</v>
      </c>
      <c r="M19" s="8"/>
      <c r="N19" s="21"/>
    </row>
    <row r="20" ht="29.25" customHeight="1" spans="1:14">
      <c r="A20" s="7">
        <v>13</v>
      </c>
      <c r="B20" s="7" t="s">
        <v>14</v>
      </c>
      <c r="C20" s="7" t="s">
        <v>77</v>
      </c>
      <c r="D20" s="7" t="s">
        <v>78</v>
      </c>
      <c r="E20" s="7"/>
      <c r="F20" s="7"/>
      <c r="G20" s="7"/>
      <c r="H20" s="7" t="s">
        <v>79</v>
      </c>
      <c r="I20" s="7">
        <v>299.4</v>
      </c>
      <c r="J20" s="18">
        <v>115.31</v>
      </c>
      <c r="K20" s="11">
        <v>20</v>
      </c>
      <c r="L20" s="19">
        <v>2306.2</v>
      </c>
      <c r="M20" s="8"/>
      <c r="N20" s="21"/>
    </row>
    <row r="21" ht="29.25" customHeight="1" spans="1:14">
      <c r="A21" s="7">
        <v>14</v>
      </c>
      <c r="B21" s="7" t="s">
        <v>14</v>
      </c>
      <c r="C21" s="7" t="s">
        <v>80</v>
      </c>
      <c r="D21" s="7" t="s">
        <v>81</v>
      </c>
      <c r="E21" s="7"/>
      <c r="F21" s="7"/>
      <c r="G21" s="7"/>
      <c r="H21" s="7" t="s">
        <v>82</v>
      </c>
      <c r="I21" s="7">
        <v>61.84</v>
      </c>
      <c r="J21" s="18">
        <v>23.82</v>
      </c>
      <c r="K21" s="11">
        <v>20</v>
      </c>
      <c r="L21" s="19">
        <v>476.4</v>
      </c>
      <c r="M21" s="8"/>
      <c r="N21" s="21"/>
    </row>
    <row r="22" ht="29.25" customHeight="1" spans="1:14">
      <c r="A22" s="7">
        <v>15</v>
      </c>
      <c r="B22" s="7" t="s">
        <v>15</v>
      </c>
      <c r="C22" s="7" t="s">
        <v>83</v>
      </c>
      <c r="D22" s="7" t="s">
        <v>84</v>
      </c>
      <c r="E22" s="7"/>
      <c r="F22" s="7"/>
      <c r="G22" s="7"/>
      <c r="H22" s="7" t="s">
        <v>85</v>
      </c>
      <c r="I22" s="7">
        <v>103.75</v>
      </c>
      <c r="J22" s="18">
        <v>39.96</v>
      </c>
      <c r="K22" s="11">
        <v>20</v>
      </c>
      <c r="L22" s="19">
        <v>799.2</v>
      </c>
      <c r="M22" s="8"/>
      <c r="N22" s="21"/>
    </row>
    <row r="23" ht="29.25" customHeight="1" spans="1:14">
      <c r="A23" s="7">
        <v>16</v>
      </c>
      <c r="B23" s="7" t="s">
        <v>15</v>
      </c>
      <c r="C23" s="7" t="s">
        <v>86</v>
      </c>
      <c r="D23" s="7" t="s">
        <v>87</v>
      </c>
      <c r="E23" s="7"/>
      <c r="F23" s="7"/>
      <c r="G23" s="7"/>
      <c r="H23" s="7" t="s">
        <v>88</v>
      </c>
      <c r="I23" s="7">
        <v>84.72</v>
      </c>
      <c r="J23" s="18">
        <v>32.63</v>
      </c>
      <c r="K23" s="11">
        <v>20</v>
      </c>
      <c r="L23" s="19">
        <v>652.6</v>
      </c>
      <c r="M23" s="8"/>
      <c r="N23" s="21"/>
    </row>
    <row r="24" ht="29.25" customHeight="1" spans="1:14">
      <c r="A24" s="7">
        <v>17</v>
      </c>
      <c r="B24" s="7" t="s">
        <v>16</v>
      </c>
      <c r="C24" s="7" t="s">
        <v>89</v>
      </c>
      <c r="D24" s="7" t="s">
        <v>90</v>
      </c>
      <c r="E24" s="7"/>
      <c r="F24" s="7"/>
      <c r="G24" s="7"/>
      <c r="H24" s="7" t="s">
        <v>91</v>
      </c>
      <c r="I24" s="7">
        <v>1842.64</v>
      </c>
      <c r="J24" s="18">
        <v>709.7</v>
      </c>
      <c r="K24" s="11">
        <v>20</v>
      </c>
      <c r="L24" s="19">
        <v>14194</v>
      </c>
      <c r="M24" s="8"/>
      <c r="N24" s="21"/>
    </row>
    <row r="25" ht="29.25" customHeight="1" spans="1:14">
      <c r="A25" s="7">
        <v>18</v>
      </c>
      <c r="B25" s="7" t="s">
        <v>16</v>
      </c>
      <c r="C25" s="7" t="s">
        <v>92</v>
      </c>
      <c r="D25" s="7" t="s">
        <v>93</v>
      </c>
      <c r="E25" s="7"/>
      <c r="F25" s="7"/>
      <c r="G25" s="7"/>
      <c r="H25" s="7" t="s">
        <v>94</v>
      </c>
      <c r="I25" s="7">
        <v>548.41</v>
      </c>
      <c r="J25" s="18">
        <v>211.22</v>
      </c>
      <c r="K25" s="11">
        <v>20</v>
      </c>
      <c r="L25" s="19">
        <v>4224.4</v>
      </c>
      <c r="M25" s="8"/>
      <c r="N25" s="21"/>
    </row>
    <row r="26" ht="29.25" customHeight="1" spans="1:14">
      <c r="A26" s="7">
        <v>19</v>
      </c>
      <c r="B26" s="7" t="s">
        <v>17</v>
      </c>
      <c r="C26" s="7" t="s">
        <v>95</v>
      </c>
      <c r="D26" s="8" t="s">
        <v>96</v>
      </c>
      <c r="E26" s="7"/>
      <c r="F26" s="7"/>
      <c r="G26" s="7"/>
      <c r="H26" s="7" t="s">
        <v>97</v>
      </c>
      <c r="I26" s="7">
        <v>13.87</v>
      </c>
      <c r="J26" s="18">
        <v>5.34</v>
      </c>
      <c r="K26" s="11">
        <v>20</v>
      </c>
      <c r="L26" s="19">
        <v>106.8</v>
      </c>
      <c r="M26" s="8"/>
      <c r="N26" s="21"/>
    </row>
    <row r="27" ht="29.25" customHeight="1" spans="1:14">
      <c r="A27" s="7">
        <v>20</v>
      </c>
      <c r="B27" s="7" t="s">
        <v>17</v>
      </c>
      <c r="C27" s="7" t="s">
        <v>98</v>
      </c>
      <c r="D27" s="7" t="s">
        <v>99</v>
      </c>
      <c r="E27" s="7"/>
      <c r="F27" s="7"/>
      <c r="G27" s="7"/>
      <c r="H27" s="7" t="s">
        <v>17</v>
      </c>
      <c r="I27" s="7">
        <v>448.6</v>
      </c>
      <c r="J27" s="18">
        <v>172.78</v>
      </c>
      <c r="K27" s="11">
        <v>20</v>
      </c>
      <c r="L27" s="19">
        <v>3455.6</v>
      </c>
      <c r="M27" s="8"/>
      <c r="N27" s="21"/>
    </row>
    <row r="28" ht="29.25" customHeight="1" spans="1:14">
      <c r="A28" s="7">
        <v>21</v>
      </c>
      <c r="B28" s="7" t="s">
        <v>18</v>
      </c>
      <c r="C28" s="7" t="s">
        <v>100</v>
      </c>
      <c r="D28" s="7" t="s">
        <v>101</v>
      </c>
      <c r="E28" s="7"/>
      <c r="F28" s="7"/>
      <c r="G28" s="7"/>
      <c r="H28" s="7" t="s">
        <v>102</v>
      </c>
      <c r="I28" s="7">
        <v>233.12</v>
      </c>
      <c r="J28" s="18">
        <v>89.79</v>
      </c>
      <c r="K28" s="11">
        <v>20</v>
      </c>
      <c r="L28" s="19">
        <v>1795.8</v>
      </c>
      <c r="M28" s="8"/>
      <c r="N28" s="21"/>
    </row>
    <row r="29" ht="29.25" customHeight="1" spans="1:14">
      <c r="A29" s="7">
        <v>22</v>
      </c>
      <c r="B29" s="7" t="s">
        <v>18</v>
      </c>
      <c r="C29" s="7" t="s">
        <v>103</v>
      </c>
      <c r="D29" s="7" t="s">
        <v>104</v>
      </c>
      <c r="E29" s="7"/>
      <c r="F29" s="7"/>
      <c r="G29" s="7"/>
      <c r="H29" s="7" t="s">
        <v>105</v>
      </c>
      <c r="I29" s="7">
        <v>79.9</v>
      </c>
      <c r="J29" s="18">
        <v>30.77</v>
      </c>
      <c r="K29" s="11">
        <v>20</v>
      </c>
      <c r="L29" s="19">
        <v>615.4</v>
      </c>
      <c r="M29" s="8"/>
      <c r="N29" s="21"/>
    </row>
    <row r="30" ht="29.25" customHeight="1" spans="1:14">
      <c r="A30" s="7">
        <v>23</v>
      </c>
      <c r="B30" s="7" t="s">
        <v>18</v>
      </c>
      <c r="C30" s="7" t="s">
        <v>106</v>
      </c>
      <c r="D30" s="7" t="s">
        <v>107</v>
      </c>
      <c r="E30" s="7"/>
      <c r="F30" s="7"/>
      <c r="G30" s="7"/>
      <c r="H30" s="7" t="s">
        <v>108</v>
      </c>
      <c r="I30" s="7">
        <v>82.4</v>
      </c>
      <c r="J30" s="18">
        <v>31.74</v>
      </c>
      <c r="K30" s="11">
        <v>20</v>
      </c>
      <c r="L30" s="19">
        <v>634.8</v>
      </c>
      <c r="M30" s="8"/>
      <c r="N30" s="21"/>
    </row>
    <row r="31" ht="29.25" customHeight="1" spans="1:14">
      <c r="A31" s="7">
        <v>24</v>
      </c>
      <c r="B31" s="7" t="s">
        <v>18</v>
      </c>
      <c r="C31" s="7" t="s">
        <v>109</v>
      </c>
      <c r="D31" s="7" t="s">
        <v>110</v>
      </c>
      <c r="E31" s="7"/>
      <c r="F31" s="7"/>
      <c r="G31" s="7"/>
      <c r="H31" s="7" t="s">
        <v>111</v>
      </c>
      <c r="I31" s="7">
        <v>145.88</v>
      </c>
      <c r="J31" s="18">
        <v>56.19</v>
      </c>
      <c r="K31" s="11">
        <v>20</v>
      </c>
      <c r="L31" s="19">
        <v>1123.8</v>
      </c>
      <c r="M31" s="8"/>
      <c r="N31" s="21"/>
    </row>
    <row r="32" ht="29.25" customHeight="1" spans="1:14">
      <c r="A32" s="7">
        <v>25</v>
      </c>
      <c r="B32" s="7" t="s">
        <v>19</v>
      </c>
      <c r="C32" s="7" t="s">
        <v>112</v>
      </c>
      <c r="D32" s="7" t="s">
        <v>113</v>
      </c>
      <c r="E32" s="7"/>
      <c r="F32" s="7"/>
      <c r="G32" s="7"/>
      <c r="H32" s="7" t="s">
        <v>114</v>
      </c>
      <c r="I32" s="7">
        <v>186.78</v>
      </c>
      <c r="J32" s="18">
        <v>71.94</v>
      </c>
      <c r="K32" s="11">
        <v>20</v>
      </c>
      <c r="L32" s="19">
        <v>1438.8</v>
      </c>
      <c r="M32" s="8"/>
      <c r="N32" s="21"/>
    </row>
    <row r="33" ht="29.25" customHeight="1" spans="1:14">
      <c r="A33" s="7">
        <v>26</v>
      </c>
      <c r="B33" s="7" t="s">
        <v>17</v>
      </c>
      <c r="C33" s="7" t="s">
        <v>17</v>
      </c>
      <c r="D33" s="8" t="s">
        <v>115</v>
      </c>
      <c r="E33" s="7"/>
      <c r="F33" s="7"/>
      <c r="G33" s="7"/>
      <c r="H33" s="7" t="s">
        <v>17</v>
      </c>
      <c r="I33" s="7">
        <v>139.7</v>
      </c>
      <c r="J33" s="18">
        <v>53.81</v>
      </c>
      <c r="K33" s="11">
        <v>20</v>
      </c>
      <c r="L33" s="19">
        <v>1076.2</v>
      </c>
      <c r="M33" s="8"/>
      <c r="N33" s="21"/>
    </row>
    <row r="34" ht="29.25" customHeight="1" spans="1:14">
      <c r="A34" s="9" t="s">
        <v>20</v>
      </c>
      <c r="B34" s="10"/>
      <c r="C34" s="11"/>
      <c r="D34" s="11"/>
      <c r="E34" s="11"/>
      <c r="F34" s="11"/>
      <c r="G34" s="11"/>
      <c r="H34" s="11"/>
      <c r="I34" s="23">
        <f>SUM(I8:I33)</f>
        <v>6146</v>
      </c>
      <c r="J34" s="23">
        <f>SUM(J8:J33)</f>
        <v>2367.15</v>
      </c>
      <c r="K34" s="19"/>
      <c r="L34" s="19">
        <f>SUM(L8:L33)</f>
        <v>47343</v>
      </c>
      <c r="M34" s="11"/>
      <c r="N34" s="21"/>
    </row>
    <row r="35" ht="16.5" customHeight="1" spans="1:14">
      <c r="A35" s="12"/>
      <c r="B35" s="13"/>
      <c r="C35" s="13"/>
      <c r="D35" s="13"/>
      <c r="E35" s="13"/>
      <c r="F35" s="13"/>
      <c r="G35" s="13"/>
      <c r="H35" s="13"/>
      <c r="I35" s="24"/>
      <c r="J35" s="24"/>
      <c r="K35" s="13"/>
      <c r="L35" s="25"/>
      <c r="M35" s="13"/>
      <c r="N35" s="12"/>
    </row>
    <row r="36" ht="30.75" customHeight="1" spans="1:14">
      <c r="A36" s="14" t="s">
        <v>116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ht="30.75" customHeight="1" spans="1:14">
      <c r="A37" s="15" t="s">
        <v>117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ht="3" customHeight="1"/>
    <row r="39" ht="24.75" customHeight="1" spans="1:14">
      <c r="A39" s="16" t="s">
        <v>118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</sheetData>
  <autoFilter ref="A7:N34">
    <extLst/>
  </autoFilter>
  <mergeCells count="6">
    <mergeCell ref="A3:N3"/>
    <mergeCell ref="A5:N5"/>
    <mergeCell ref="A34:B34"/>
    <mergeCell ref="A36:N36"/>
    <mergeCell ref="A37:N37"/>
    <mergeCell ref="A39:N39"/>
  </mergeCells>
  <conditionalFormatting sqref="D8:D33">
    <cfRule type="duplicateValues" dxfId="0" priority="1"/>
  </conditionalFormatting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B256364464254659A715E1D868416040</vt:lpwstr>
  </property>
  <property fmtid="{D5CDD505-2E9C-101B-9397-08002B2CF9AE}" pid="3" name="KSOProductBuildVer">
    <vt:lpwstr>2052-12.1.0.16250</vt:lpwstr>
  </property>
</Properties>
</file>