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2" activeTab="1"/>
  </bookViews>
  <sheets>
    <sheet name="汇总表" sheetId="7" r:id="rId1"/>
    <sheet name="镇级归户" sheetId="6" r:id="rId2"/>
  </sheets>
  <definedNames>
    <definedName name="_xlnm._FilterDatabase" localSheetId="1" hidden="1">镇级归户!$A$7:$N$46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<sst xmlns="http://schemas.openxmlformats.org/spreadsheetml/2006/main" count="208" uniqueCount="144">
  <si>
    <t>附件8</t>
  </si>
  <si>
    <r>
      <rPr>
        <u/>
        <sz val="22"/>
        <color theme="1"/>
        <rFont val="方正小标宋简体"/>
        <charset val="134"/>
      </rPr>
      <t xml:space="preserve">    胡集    </t>
    </r>
    <r>
      <rPr>
        <sz val="22"/>
        <color theme="1"/>
        <rFont val="方正小标宋简体"/>
        <charset val="134"/>
      </rPr>
      <t>区镇（街道/办事处）2023年秋季秸秆机械化还田作业补助汇总表</t>
    </r>
  </si>
  <si>
    <r>
      <rPr>
        <u/>
        <sz val="10.5"/>
        <color rgb="FF000000"/>
        <rFont val="Times New Roman"/>
        <charset val="134"/>
      </rPr>
      <t xml:space="preserve">    </t>
    </r>
    <r>
      <rPr>
        <u/>
        <sz val="12"/>
        <color rgb="FF000000"/>
        <rFont val="宋体"/>
        <charset val="134"/>
      </rPr>
      <t>胡集</t>
    </r>
    <r>
      <rPr>
        <u/>
        <sz val="12"/>
        <color rgb="FF000000"/>
        <rFont val="Times New Roman"/>
        <charset val="134"/>
      </rPr>
      <t xml:space="preserve"> </t>
    </r>
    <r>
      <rPr>
        <u/>
        <sz val="10.5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办事处）：（盖章）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</si>
  <si>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</si>
  <si>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</si>
  <si>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</si>
  <si>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</si>
  <si>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</si>
  <si>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</si>
  <si>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</si>
  <si>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t>区镇（街道/办事处）补贴资金总额(元)</t>
  </si>
  <si>
    <t>周吴村</t>
  </si>
  <si>
    <t>钟涵村</t>
  </si>
  <si>
    <t>拥徐村</t>
  </si>
  <si>
    <t>兴环村</t>
  </si>
  <si>
    <t>谢河村</t>
  </si>
  <si>
    <t>青萍港村</t>
  </si>
  <si>
    <t>连港村</t>
  </si>
  <si>
    <t>胡集村</t>
  </si>
  <si>
    <t>北景庄村</t>
  </si>
  <si>
    <t>东庙村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</si>
  <si>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</si>
  <si>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</si>
  <si>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</si>
  <si>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</si>
  <si>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</si>
  <si>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t>附件7</t>
  </si>
  <si>
    <r>
      <rPr>
        <u/>
        <sz val="20"/>
        <color theme="1"/>
        <rFont val="方正小标宋简体"/>
        <charset val="134"/>
      </rPr>
      <t xml:space="preserve">    胡集   </t>
    </r>
    <r>
      <rPr>
        <sz val="20"/>
        <color theme="1"/>
        <rFont val="方正小标宋简体"/>
        <charset val="134"/>
      </rPr>
      <t>区镇（街道/办事处）2023年秋季秸秆机械化还田作业补助资金镇级归户清册</t>
    </r>
  </si>
  <si>
    <r>
      <rPr>
        <sz val="12"/>
        <color rgb="FF000000"/>
        <rFont val="仿宋_GB2312"/>
        <charset val="134"/>
      </rPr>
      <t>填报单位：</t>
    </r>
    <r>
      <rPr>
        <u/>
        <sz val="12"/>
        <color rgb="FF000000"/>
        <rFont val="Times New Roman"/>
        <charset val="134"/>
      </rPr>
      <t xml:space="preserve">    </t>
    </r>
    <r>
      <rPr>
        <u/>
        <sz val="12"/>
        <color rgb="FF000000"/>
        <rFont val="宋体"/>
        <charset val="134"/>
      </rPr>
      <t>胡集</t>
    </r>
    <r>
      <rPr>
        <u/>
        <sz val="12"/>
        <color rgb="FF000000"/>
        <rFont val="仿宋_GB2312"/>
        <charset val="134"/>
      </rPr>
      <t xml:space="preserve"> </t>
    </r>
    <r>
      <rPr>
        <u/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仿宋_GB2312"/>
        <charset val="134"/>
      </rPr>
      <t>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街道）（盖章）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</si>
  <si>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</si>
  <si>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</si>
  <si>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</si>
  <si>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</si>
  <si>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</si>
  <si>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</si>
  <si>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</si>
  <si>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</si>
  <si>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</si>
  <si>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</si>
  <si>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</si>
  <si>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</si>
  <si>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北景庄村一组</t>
  </si>
  <si>
    <t>花术宝</t>
  </si>
  <si>
    <t>北景庄村1、2、5、6、7、8、9、11、12、13、14、15、16、17组</t>
  </si>
  <si>
    <t>北景庄村八组</t>
  </si>
  <si>
    <t>景素兵</t>
  </si>
  <si>
    <t>北景庄村8、10、12、14、15组</t>
  </si>
  <si>
    <t>北景庄村四组</t>
  </si>
  <si>
    <t>胡友梅</t>
  </si>
  <si>
    <t>北景庄村4、5组</t>
  </si>
  <si>
    <t>北景庄村七组</t>
  </si>
  <si>
    <t>景遐余</t>
  </si>
  <si>
    <t>北景庄村7、17组</t>
  </si>
  <si>
    <t>胡集村1组</t>
  </si>
  <si>
    <t>杨龙均</t>
  </si>
  <si>
    <t>胡集村5组</t>
  </si>
  <si>
    <t>田玉根</t>
  </si>
  <si>
    <t>在拥徐村有45.68亩地</t>
  </si>
  <si>
    <t>胡集村22组</t>
  </si>
  <si>
    <t>景春荣</t>
  </si>
  <si>
    <t>胡集村2组</t>
  </si>
  <si>
    <t>陈向阳</t>
  </si>
  <si>
    <t>连港村1、2、3、6、7、9、10、17组</t>
  </si>
  <si>
    <t>黄应平</t>
  </si>
  <si>
    <t>在东庙村有45亩</t>
  </si>
  <si>
    <t>连港村4、5、11、12组</t>
  </si>
  <si>
    <t>杨芝桂</t>
  </si>
  <si>
    <t>连港村15、18、19、20、21、22、25组</t>
  </si>
  <si>
    <t>王福林</t>
  </si>
  <si>
    <t>连港村16、29、26、27组</t>
  </si>
  <si>
    <t>赵志祥</t>
  </si>
  <si>
    <t>青萍港村二组</t>
  </si>
  <si>
    <t>王圣元</t>
  </si>
  <si>
    <t>青萍港村1组、2组、3组、4组、6组</t>
  </si>
  <si>
    <t>青萍港村十八组</t>
  </si>
  <si>
    <t>夏兴圣</t>
  </si>
  <si>
    <t>青萍港村6组、7组、12组、15组、16组、17组、18组、19组、20组、21组</t>
  </si>
  <si>
    <t>青萍港村二十二组</t>
  </si>
  <si>
    <t>夏文才</t>
  </si>
  <si>
    <t>青萍港村20组、22组</t>
  </si>
  <si>
    <t>在连港村有28.43亩地</t>
  </si>
  <si>
    <t>青萍港村十三组</t>
  </si>
  <si>
    <t>周洁</t>
  </si>
  <si>
    <t>青萍港村13组</t>
  </si>
  <si>
    <t>青萍港村四组</t>
  </si>
  <si>
    <t>李先中</t>
  </si>
  <si>
    <t>青萍港村2组、4组</t>
  </si>
  <si>
    <t>谢河村1、9、10、11、19组</t>
  </si>
  <si>
    <t>王玉兰</t>
  </si>
  <si>
    <t>谢河村2、13组</t>
  </si>
  <si>
    <t>陈光元</t>
  </si>
  <si>
    <t>谢河村3、5、7组</t>
  </si>
  <si>
    <t>王高德</t>
  </si>
  <si>
    <t>在拥徐村1组有404.90亩地</t>
  </si>
  <si>
    <t>兴环村委会六组</t>
  </si>
  <si>
    <t>吴建</t>
  </si>
  <si>
    <t>兴环村委会二十三组</t>
  </si>
  <si>
    <t>吉远明</t>
  </si>
  <si>
    <t>其中代种散户94.689亩</t>
  </si>
  <si>
    <t>拥徐村委会一组</t>
  </si>
  <si>
    <t>储开春</t>
  </si>
  <si>
    <t>拥徐村委会六组</t>
  </si>
  <si>
    <t>李二奎</t>
  </si>
  <si>
    <t>拥徐村委会十三组</t>
  </si>
  <si>
    <t>林波</t>
  </si>
  <si>
    <t>拥徐村委会十九组</t>
  </si>
  <si>
    <t>葛存山</t>
  </si>
  <si>
    <t>其余在大里村</t>
  </si>
  <si>
    <t>拥徐村委会二十二组</t>
  </si>
  <si>
    <t>张国胜</t>
  </si>
  <si>
    <t>拥徐村委会三十一组</t>
  </si>
  <si>
    <t>程兴玉</t>
  </si>
  <si>
    <t>拥徐村委会三十三组</t>
  </si>
  <si>
    <t>于瑞银</t>
  </si>
  <si>
    <t>拥徐村委会二十六组</t>
  </si>
  <si>
    <t>江来芳</t>
  </si>
  <si>
    <t>拥徐村委会二十组</t>
  </si>
  <si>
    <t>景爱俊</t>
  </si>
  <si>
    <t>拥徐村委会三十二组</t>
  </si>
  <si>
    <t>吉祥</t>
  </si>
  <si>
    <t>拥徐村副书记</t>
  </si>
  <si>
    <t>钟涵村4组</t>
  </si>
  <si>
    <t>张宝均</t>
  </si>
  <si>
    <t>代种2组10.31亩、3组116.45,亩、4组105.27亩、7组47.97亩、8组98.18亩、13组34.05亩、14组12.22亩、26组64.28亩、27组57.91亩</t>
  </si>
  <si>
    <t>钟涵村9组</t>
  </si>
  <si>
    <t>孙元锋</t>
  </si>
  <si>
    <t>上平台325.62亩，代种6组16.68亩、7组1亩、24组22.5亩、9组7.42亩、14组19.8亩、13组1.78亩</t>
  </si>
  <si>
    <t>钟涵村17组</t>
  </si>
  <si>
    <t>赵宝建</t>
  </si>
  <si>
    <t>平台1578.51亩、13组6.93亩、20组0.6亩、6组16.67亩、23组5.62亩、5组39.05亩、25组0.52亩、17组4.24亩、21组0.6亩、15组0.13亩、22组1.4亩</t>
  </si>
  <si>
    <t>钟涵村28组</t>
  </si>
  <si>
    <t>凌勇</t>
  </si>
  <si>
    <t>代种28组107.97亩，29组96.2亩，30组85.41亩，31组118.7亩</t>
  </si>
  <si>
    <t>周吴村16组</t>
  </si>
  <si>
    <t>周松华</t>
  </si>
  <si>
    <t>周吴村5、6、7、9、10、11、14、16、17、18组，青萍港村5组</t>
  </si>
  <si>
    <t>在东庙村有154.19亩地，在青萍港村有6.17亩地</t>
  </si>
  <si>
    <t>周吴村15组</t>
  </si>
  <si>
    <t>马久东</t>
  </si>
  <si>
    <t>周吴村13、14、15、19组</t>
  </si>
  <si>
    <t>在青萍港村有96.45亩地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</si>
  <si>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</si>
  <si>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 区镇（街道/办事处）分管领导签字：              区镇财政局（所）负责人签字：               </t>
  </si>
  <si>
    <t>区镇（街道/办事处）农社局（农业服务中心）负责人签字：                   填表人签字：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</si>
</sst>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u/>
      <sz val="20"/>
      <color theme="1"/>
      <name val="方正小标宋简体"/>
      <charset val="134"/>
    </font>
    <font>
      <u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rgb="FF000000"/>
      <name val="仿宋_GB2312"/>
      <charset val="134"/>
    </font>
    <font>
      <sz val="9"/>
      <color theme="1"/>
      <name val="宋体"/>
      <charset val="134"/>
    </font>
    <font>
      <sz val="16"/>
      <color rgb="FF000000"/>
      <name val="Times New Roman"/>
      <charset val="134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10"/>
      <name val="宋体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</font>
    <font>
      <sz val="9"/>
      <color theme="1"/>
      <name val="Times New Roman"/>
      <charset val="134"/>
    </font>
    <font>
      <u/>
      <sz val="22"/>
      <color theme="1"/>
      <name val="方正小标宋简体"/>
      <charset val="134"/>
    </font>
    <font>
      <u/>
      <sz val="10.5"/>
      <color rgb="FF000000"/>
      <name val="Times New Roman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20"/>
      <color theme="1"/>
      <name val="方正小标宋简体"/>
      <charset val="134"/>
    </font>
    <font>
      <u/>
      <sz val="12"/>
      <color rgb="FF000000"/>
      <name val="Times New Roman"/>
      <charset val="134"/>
    </font>
    <font>
      <u/>
      <sz val="12"/>
      <color rgb="FF000000"/>
      <name val="宋体"/>
      <charset val="134"/>
    </font>
    <font>
      <u/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sz val="2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8" applyNumberFormat="0" applyAlignment="0" applyProtection="0">
      <alignment vertical="center"/>
    </xf>
    <xf numFmtId="0" fontId="30" fillId="4" borderId="9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40" fillId="0" borderId="0"/>
  </cellStyleXfs>
  <cellXfs count="59">
    <xf numFmtId="0" fontId="0" fillId="0" borderId="0" xfId="0"/>
    <xf numFmtId="0" fontId="1" fillId="0" borderId="0" xfId="0" applyFont="1"/>
    <xf numFmtId="0" fontId="0" fillId="0" borderId="0" xfId="0" applyFill="1"/>
    <xf numFmtId="176" fontId="0" fillId="0" borderId="0" xfId="0" applyNumberFormat="1" applyFill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vertical="top"/>
    </xf>
    <xf numFmtId="176" fontId="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justify" vertical="center" wrapText="1"/>
    </xf>
    <xf numFmtId="176" fontId="11" fillId="0" borderId="0" xfId="0" applyNumberFormat="1" applyFont="1" applyFill="1" applyAlignment="1">
      <alignment horizontal="left" vertical="center" wrapText="1"/>
    </xf>
    <xf numFmtId="176" fontId="5" fillId="0" borderId="0" xfId="0" applyNumberFormat="1" applyFont="1" applyFill="1" applyAlignment="1">
      <alignment horizontal="left" vertical="center" wrapText="1"/>
    </xf>
    <xf numFmtId="176" fontId="12" fillId="0" borderId="0" xfId="0" applyNumberFormat="1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zoomScale="70" zoomScaleNormal="70" workbookViewId="0">
      <selection activeCell="G8" sqref="G8"/>
    </sheetView>
  </sheetViews>
  <sheetFormatPr defaultColWidth="9" defaultRowHeight="13.5" outlineLevelCol="7"/>
  <cols>
    <col min="1" max="1" width="8.12389380530973" customWidth="1"/>
    <col min="2" max="2" width="15.3716814159292" customWidth="1"/>
    <col min="3" max="3" width="17.141592920354" customWidth="1"/>
    <col min="4" max="4" width="18.6283185840708" customWidth="1"/>
    <col min="5" max="5" width="24.1238938053097" customWidth="1"/>
    <col min="6" max="6" width="18.212389380531" customWidth="1"/>
    <col min="7" max="7" width="24.7522123893805" customWidth="1"/>
    <col min="8" max="8" width="25.8761061946903" customWidth="1"/>
  </cols>
  <sheetData>
    <row r="1" ht="28.5" customHeight="1" spans="1:2">
      <c r="A1" s="41" t="s">
        <v>0</v>
      </c>
      <c r="B1" s="41"/>
    </row>
    <row r="2" ht="8.25" customHeight="1" spans="1:1">
      <c r="A2" s="42"/>
    </row>
    <row r="3" ht="27" customHeight="1" spans="1:8">
      <c r="A3" s="43" t="s">
        <v>1</v>
      </c>
      <c r="B3" s="43"/>
      <c r="C3" s="43"/>
      <c r="D3" s="43"/>
      <c r="E3" s="43"/>
      <c r="F3" s="43"/>
      <c r="G3" s="43"/>
      <c r="H3" s="43"/>
    </row>
    <row r="4" ht="22.5" customHeight="1" spans="1:8">
      <c r="A4" s="43"/>
      <c r="B4" s="43"/>
      <c r="C4" s="43"/>
      <c r="D4" s="43"/>
      <c r="E4" s="43"/>
      <c r="F4" s="43"/>
      <c r="G4" s="43"/>
      <c r="H4" s="43"/>
    </row>
    <row r="5" ht="15.75" customHeight="1" spans="1:3">
      <c r="A5" s="44" t="s">
        <v>2</v>
      </c>
      <c r="B5" s="44"/>
      <c r="C5" s="44"/>
    </row>
    <row r="6" ht="11.25" customHeight="1" spans="1:3">
      <c r="A6" s="44"/>
      <c r="B6" s="44"/>
      <c r="C6" s="44"/>
    </row>
    <row r="7" ht="65" customHeight="1" spans="1:8">
      <c r="A7" s="45" t="s">
        <v>3</v>
      </c>
      <c r="B7" s="45" t="s">
        <v>4</v>
      </c>
      <c r="C7" s="45" t="s">
        <v>5</v>
      </c>
      <c r="D7" s="45" t="s">
        <v>6</v>
      </c>
      <c r="E7" s="45" t="s">
        <v>7</v>
      </c>
      <c r="F7" s="8" t="s">
        <v>8</v>
      </c>
      <c r="G7" s="45" t="s">
        <v>9</v>
      </c>
      <c r="H7" s="45" t="s">
        <v>10</v>
      </c>
    </row>
    <row r="8" ht="29" customHeight="1" spans="1:8">
      <c r="A8" s="46">
        <v>1</v>
      </c>
      <c r="B8" s="46" t="s">
        <v>11</v>
      </c>
      <c r="C8" s="47">
        <v>1516.64</v>
      </c>
      <c r="D8" s="12">
        <v>893.05</v>
      </c>
      <c r="E8" s="46">
        <v>892.35</v>
      </c>
      <c r="F8" s="47">
        <f>ROUND(E8/261575.96*100746.85,2)</f>
        <v>343.69</v>
      </c>
      <c r="G8" s="47">
        <f>F8*20</f>
        <v>6873.8</v>
      </c>
      <c r="H8" s="47">
        <v>0</v>
      </c>
    </row>
    <row r="9" ht="29" customHeight="1" spans="1:8">
      <c r="A9" s="46">
        <v>2</v>
      </c>
      <c r="B9" s="46" t="s">
        <v>12</v>
      </c>
      <c r="C9" s="47">
        <v>3496.36</v>
      </c>
      <c r="D9" s="12">
        <v>3003.99</v>
      </c>
      <c r="E9" s="46">
        <v>3002.79</v>
      </c>
      <c r="F9" s="47">
        <f t="shared" ref="F9:F17" si="0">ROUND(E9/261575.96*100746.85,2)</f>
        <v>1156.53</v>
      </c>
      <c r="G9" s="47">
        <f t="shared" ref="G9:G17" si="1">F9*20</f>
        <v>23130.6</v>
      </c>
      <c r="H9" s="47">
        <v>0</v>
      </c>
    </row>
    <row r="10" ht="29" customHeight="1" spans="1:8">
      <c r="A10" s="46">
        <v>3</v>
      </c>
      <c r="B10" s="46" t="s">
        <v>13</v>
      </c>
      <c r="C10" s="47">
        <v>4086</v>
      </c>
      <c r="D10" s="12">
        <v>3250.07</v>
      </c>
      <c r="E10" s="46">
        <v>3248.24</v>
      </c>
      <c r="F10" s="47">
        <f t="shared" si="0"/>
        <v>1251.07</v>
      </c>
      <c r="G10" s="47">
        <f t="shared" si="1"/>
        <v>25021.4</v>
      </c>
      <c r="H10" s="47">
        <v>0</v>
      </c>
    </row>
    <row r="11" ht="29" customHeight="1" spans="1:8">
      <c r="A11" s="46">
        <v>4</v>
      </c>
      <c r="B11" s="46" t="s">
        <v>14</v>
      </c>
      <c r="C11" s="47">
        <v>1182.85</v>
      </c>
      <c r="D11" s="12">
        <v>798.99</v>
      </c>
      <c r="E11" s="46">
        <v>798.39</v>
      </c>
      <c r="F11" s="47">
        <f t="shared" si="0"/>
        <v>307.5</v>
      </c>
      <c r="G11" s="47">
        <f t="shared" si="1"/>
        <v>6150</v>
      </c>
      <c r="H11" s="47">
        <v>0</v>
      </c>
    </row>
    <row r="12" ht="29" customHeight="1" spans="1:8">
      <c r="A12" s="46">
        <v>5</v>
      </c>
      <c r="B12" s="46" t="s">
        <v>15</v>
      </c>
      <c r="C12" s="47">
        <v>1675.37</v>
      </c>
      <c r="D12" s="12">
        <v>924.66</v>
      </c>
      <c r="E12" s="46">
        <v>923.76</v>
      </c>
      <c r="F12" s="47">
        <f t="shared" si="0"/>
        <v>355.79</v>
      </c>
      <c r="G12" s="47">
        <f t="shared" si="1"/>
        <v>7115.8</v>
      </c>
      <c r="H12" s="47">
        <v>0</v>
      </c>
    </row>
    <row r="13" ht="29" customHeight="1" spans="1:8">
      <c r="A13" s="46">
        <v>6</v>
      </c>
      <c r="B13" s="46" t="s">
        <v>16</v>
      </c>
      <c r="C13" s="47">
        <v>2500.55</v>
      </c>
      <c r="D13" s="12">
        <v>1414.25</v>
      </c>
      <c r="E13" s="46">
        <v>1412.95</v>
      </c>
      <c r="F13" s="47">
        <f t="shared" si="0"/>
        <v>544.2</v>
      </c>
      <c r="G13" s="47">
        <f t="shared" si="1"/>
        <v>10884</v>
      </c>
      <c r="H13" s="47">
        <v>0</v>
      </c>
    </row>
    <row r="14" ht="29" customHeight="1" spans="1:8">
      <c r="A14" s="46">
        <v>7</v>
      </c>
      <c r="B14" s="46" t="s">
        <v>17</v>
      </c>
      <c r="C14" s="47">
        <v>3009.71</v>
      </c>
      <c r="D14" s="12">
        <v>1586.49</v>
      </c>
      <c r="E14" s="46">
        <v>1585.33</v>
      </c>
      <c r="F14" s="47">
        <f t="shared" si="0"/>
        <v>610.6</v>
      </c>
      <c r="G14" s="47">
        <f t="shared" si="1"/>
        <v>12212</v>
      </c>
      <c r="H14" s="47">
        <v>0</v>
      </c>
    </row>
    <row r="15" ht="29.25" customHeight="1" spans="1:8">
      <c r="A15" s="46">
        <v>8</v>
      </c>
      <c r="B15" s="48" t="s">
        <v>18</v>
      </c>
      <c r="C15" s="49">
        <v>2520</v>
      </c>
      <c r="D15" s="50">
        <v>1846.48</v>
      </c>
      <c r="E15" s="46">
        <v>1845.28</v>
      </c>
      <c r="F15" s="47">
        <f t="shared" si="0"/>
        <v>710.72</v>
      </c>
      <c r="G15" s="47">
        <f t="shared" si="1"/>
        <v>14214.4</v>
      </c>
      <c r="H15" s="47">
        <v>0</v>
      </c>
    </row>
    <row r="16" ht="29.25" customHeight="1" spans="1:8">
      <c r="A16" s="46">
        <v>9</v>
      </c>
      <c r="B16" s="48" t="s">
        <v>19</v>
      </c>
      <c r="C16" s="49">
        <v>2542.03</v>
      </c>
      <c r="D16" s="50">
        <v>1030.72</v>
      </c>
      <c r="E16" s="46">
        <v>1030.1</v>
      </c>
      <c r="F16" s="47">
        <f t="shared" si="0"/>
        <v>396.75</v>
      </c>
      <c r="G16" s="47">
        <f t="shared" si="1"/>
        <v>7935</v>
      </c>
      <c r="H16" s="47">
        <v>0</v>
      </c>
    </row>
    <row r="17" ht="29.25" customHeight="1" spans="1:8">
      <c r="A17" s="46">
        <v>10</v>
      </c>
      <c r="B17" s="46" t="s">
        <v>20</v>
      </c>
      <c r="C17" s="48">
        <v>250.14</v>
      </c>
      <c r="D17" s="51">
        <v>199.19</v>
      </c>
      <c r="E17" s="49">
        <v>199.19</v>
      </c>
      <c r="F17" s="47">
        <f t="shared" si="0"/>
        <v>76.72</v>
      </c>
      <c r="G17" s="47">
        <f t="shared" si="1"/>
        <v>1534.4</v>
      </c>
      <c r="H17" s="47">
        <v>0</v>
      </c>
    </row>
    <row r="18" ht="29.25" customHeight="1" spans="1:8">
      <c r="A18" s="52" t="s">
        <v>21</v>
      </c>
      <c r="B18" s="53"/>
      <c r="C18" s="49">
        <f>SUM(C8:C17)</f>
        <v>22779.65</v>
      </c>
      <c r="D18" s="49">
        <f>SUM(D8:D17)</f>
        <v>14947.89</v>
      </c>
      <c r="E18" s="49">
        <v>14938.38</v>
      </c>
      <c r="F18" s="49">
        <f>SUM(F8:F17)</f>
        <v>5753.57</v>
      </c>
      <c r="G18" s="49">
        <f>SUM(G8:G17)</f>
        <v>115071.4</v>
      </c>
      <c r="H18" s="49">
        <f>SUM(H8:H17)</f>
        <v>0</v>
      </c>
    </row>
    <row r="19" ht="6" customHeight="1" spans="1:8">
      <c r="A19" s="54"/>
      <c r="B19" s="54"/>
      <c r="C19" s="55"/>
      <c r="D19" s="55"/>
      <c r="E19" s="55"/>
      <c r="F19" s="55"/>
      <c r="G19" s="55"/>
      <c r="H19" s="55"/>
    </row>
    <row r="20" ht="16.5" customHeight="1" spans="1:8">
      <c r="A20" s="56" t="s">
        <v>22</v>
      </c>
      <c r="B20" s="56"/>
      <c r="C20" s="56"/>
      <c r="D20" s="56"/>
      <c r="E20" s="56"/>
      <c r="F20" s="56"/>
      <c r="G20" s="56"/>
      <c r="H20" s="56"/>
    </row>
    <row r="21" ht="9" customHeight="1" spans="1:8">
      <c r="A21" s="56"/>
      <c r="B21" s="56"/>
      <c r="C21" s="56"/>
      <c r="D21" s="56"/>
      <c r="E21" s="56"/>
      <c r="F21" s="56"/>
      <c r="G21" s="56"/>
      <c r="H21" s="56"/>
    </row>
    <row r="22" ht="27.2" customHeight="1" spans="1:8">
      <c r="A22" s="57" t="s">
        <v>23</v>
      </c>
      <c r="B22" s="57"/>
      <c r="C22" s="57"/>
      <c r="D22" s="57"/>
      <c r="E22" s="57"/>
      <c r="F22" s="57"/>
      <c r="G22" s="57"/>
      <c r="H22" s="57"/>
    </row>
    <row r="23" ht="27.2" customHeight="1" spans="1:8">
      <c r="A23" s="58" t="s">
        <v>24</v>
      </c>
      <c r="B23" s="58"/>
      <c r="C23" s="58"/>
      <c r="D23" s="58"/>
      <c r="E23" s="58"/>
      <c r="F23" s="58"/>
      <c r="G23" s="58"/>
      <c r="H23" s="58"/>
    </row>
    <row r="24" s="40" customFormat="1" ht="27.2" customHeight="1" spans="1:8">
      <c r="A24" s="58" t="s">
        <v>25</v>
      </c>
      <c r="B24" s="58"/>
      <c r="C24" s="58"/>
      <c r="D24" s="58"/>
      <c r="E24" s="58"/>
      <c r="F24" s="58"/>
      <c r="G24" s="58"/>
      <c r="H24" s="58"/>
    </row>
  </sheetData>
  <mergeCells count="8">
    <mergeCell ref="A1:B1"/>
    <mergeCell ref="A3:H3"/>
    <mergeCell ref="A5:C5"/>
    <mergeCell ref="A18:B18"/>
    <mergeCell ref="A20:H20"/>
    <mergeCell ref="A22:H22"/>
    <mergeCell ref="A23:H23"/>
    <mergeCell ref="A24:H24"/>
  </mergeCells>
  <pageMargins left="0.47244094488189" right="0.47244094488189" top="0.590551181102362" bottom="0.59055118110236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N53"/>
  <sheetViews>
    <sheetView tabSelected="1" zoomScale="70" zoomScaleNormal="70" workbookViewId="0">
      <selection activeCell="M8" sqref="M8:M45"/>
    </sheetView>
  </sheetViews>
  <sheetFormatPr defaultColWidth="9" defaultRowHeight="13.5"/>
  <cols>
    <col min="1" max="1" width="5.12389380530973" style="2" customWidth="1"/>
    <col min="2" max="2" width="9" style="2"/>
    <col min="3" max="3" width="20" style="2" customWidth="1"/>
    <col min="4" max="4" width="11" style="2" customWidth="1"/>
    <col min="5" max="5" width="17.6106194690265" style="2" customWidth="1"/>
    <col min="6" max="6" width="19.0442477876106" style="2" customWidth="1"/>
    <col min="7" max="7" width="22.5398230088496" style="2" customWidth="1"/>
    <col min="8" max="8" width="27.141592920354" style="2" customWidth="1"/>
    <col min="9" max="9" width="13.1238938053097" style="3" customWidth="1"/>
    <col min="10" max="10" width="14.5132743362832" style="2" customWidth="1"/>
    <col min="11" max="11" width="12.5044247787611" style="2" customWidth="1"/>
    <col min="12" max="12" width="12.8761061946903" style="2" customWidth="1"/>
    <col min="13" max="13" width="12.8849557522124" style="2" customWidth="1"/>
    <col min="14" max="14" width="12" style="2" customWidth="1"/>
  </cols>
  <sheetData>
    <row r="1" ht="28.5" customHeight="1" spans="1:1">
      <c r="A1" s="4" t="s">
        <v>26</v>
      </c>
    </row>
    <row r="2" ht="6" customHeight="1" spans="1:1">
      <c r="A2" s="4"/>
    </row>
    <row r="3" ht="27" customHeight="1" spans="1:14">
      <c r="A3" s="5" t="s">
        <v>27</v>
      </c>
      <c r="B3" s="5"/>
      <c r="C3" s="5"/>
      <c r="D3" s="5"/>
      <c r="E3" s="5"/>
      <c r="F3" s="5"/>
      <c r="G3" s="5"/>
      <c r="H3" s="5"/>
      <c r="I3" s="22"/>
      <c r="J3" s="5"/>
      <c r="K3" s="5"/>
      <c r="L3" s="5"/>
      <c r="M3" s="5"/>
      <c r="N3" s="5"/>
    </row>
    <row r="4" ht="22.5" customHeight="1" spans="1:14">
      <c r="A4" s="6"/>
      <c r="B4" s="6"/>
      <c r="C4" s="6"/>
      <c r="D4" s="6"/>
      <c r="E4" s="6"/>
      <c r="F4" s="6"/>
      <c r="G4" s="6"/>
      <c r="H4" s="6"/>
      <c r="I4" s="23"/>
      <c r="J4" s="6"/>
      <c r="K4" s="6"/>
      <c r="L4" s="6"/>
      <c r="M4" s="6"/>
      <c r="N4" s="6"/>
    </row>
    <row r="5" ht="15.75" customHeight="1" spans="1:14">
      <c r="A5" s="7" t="s">
        <v>28</v>
      </c>
      <c r="B5" s="7"/>
      <c r="C5" s="7"/>
      <c r="D5" s="7"/>
      <c r="E5" s="7"/>
      <c r="F5" s="7"/>
      <c r="G5" s="7"/>
      <c r="H5" s="7"/>
      <c r="I5" s="24"/>
      <c r="J5" s="7"/>
      <c r="K5" s="7"/>
      <c r="L5" s="7"/>
      <c r="M5" s="7"/>
      <c r="N5" s="7"/>
    </row>
    <row r="6" ht="11.25" customHeight="1" spans="1:14">
      <c r="A6" s="7"/>
      <c r="B6" s="7"/>
      <c r="C6" s="7"/>
      <c r="D6" s="7"/>
      <c r="E6" s="7"/>
      <c r="F6" s="7"/>
      <c r="G6" s="7"/>
      <c r="H6" s="7"/>
      <c r="I6" s="24"/>
      <c r="J6" s="7"/>
      <c r="K6" s="7"/>
      <c r="L6" s="7"/>
      <c r="M6" s="7"/>
      <c r="N6" s="7"/>
    </row>
    <row r="7" s="1" customFormat="1" ht="52" customHeight="1" spans="1:14">
      <c r="A7" s="8" t="s">
        <v>3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34</v>
      </c>
      <c r="H7" s="8" t="s">
        <v>35</v>
      </c>
      <c r="I7" s="25" t="s">
        <v>36</v>
      </c>
      <c r="J7" s="8" t="s">
        <v>8</v>
      </c>
      <c r="K7" s="8" t="s">
        <v>37</v>
      </c>
      <c r="L7" s="8" t="s">
        <v>38</v>
      </c>
      <c r="M7" s="8" t="s">
        <v>39</v>
      </c>
      <c r="N7" s="8" t="s">
        <v>40</v>
      </c>
    </row>
    <row r="8" s="1" customFormat="1" ht="56" customHeight="1" spans="1:14">
      <c r="A8" s="9">
        <v>1</v>
      </c>
      <c r="B8" s="9" t="s">
        <v>19</v>
      </c>
      <c r="C8" s="9" t="s">
        <v>41</v>
      </c>
      <c r="D8" s="10" t="s">
        <v>42</v>
      </c>
      <c r="E8" s="11"/>
      <c r="F8" s="11"/>
      <c r="G8" s="11"/>
      <c r="H8" s="9" t="s">
        <v>43</v>
      </c>
      <c r="I8" s="26">
        <v>819.38</v>
      </c>
      <c r="J8" s="26">
        <f>ROUND(I8/261575.96*100746.85,2)</f>
        <v>315.59</v>
      </c>
      <c r="K8" s="27">
        <v>20</v>
      </c>
      <c r="L8" s="28">
        <f>K8*J8</f>
        <v>6311.8</v>
      </c>
      <c r="M8" s="9"/>
      <c r="N8" s="29"/>
    </row>
    <row r="9" s="1" customFormat="1" ht="28" customHeight="1" spans="1:14">
      <c r="A9" s="9">
        <v>2</v>
      </c>
      <c r="B9" s="9" t="s">
        <v>19</v>
      </c>
      <c r="C9" s="9" t="s">
        <v>44</v>
      </c>
      <c r="D9" s="10" t="s">
        <v>45</v>
      </c>
      <c r="E9" s="11"/>
      <c r="F9" s="11"/>
      <c r="G9" s="11"/>
      <c r="H9" s="9" t="s">
        <v>46</v>
      </c>
      <c r="I9" s="26">
        <v>139.29</v>
      </c>
      <c r="J9" s="26">
        <f t="shared" ref="J9:J45" si="0">ROUND(I9/261575.96*100746.85,2)</f>
        <v>53.65</v>
      </c>
      <c r="K9" s="27">
        <v>20</v>
      </c>
      <c r="L9" s="28">
        <f t="shared" ref="L9:L45" si="1">K9*J9</f>
        <v>1073</v>
      </c>
      <c r="M9" s="9"/>
      <c r="N9" s="29"/>
    </row>
    <row r="10" s="1" customFormat="1" ht="28" customHeight="1" spans="1:14">
      <c r="A10" s="9">
        <v>3</v>
      </c>
      <c r="B10" s="9" t="s">
        <v>19</v>
      </c>
      <c r="C10" s="9" t="s">
        <v>47</v>
      </c>
      <c r="D10" s="10" t="s">
        <v>48</v>
      </c>
      <c r="E10" s="11"/>
      <c r="F10" s="11"/>
      <c r="G10" s="11"/>
      <c r="H10" s="9" t="s">
        <v>49</v>
      </c>
      <c r="I10" s="26">
        <v>49.27</v>
      </c>
      <c r="J10" s="26">
        <f t="shared" si="0"/>
        <v>18.98</v>
      </c>
      <c r="K10" s="27">
        <v>20</v>
      </c>
      <c r="L10" s="28">
        <f t="shared" si="1"/>
        <v>379.6</v>
      </c>
      <c r="M10" s="9"/>
      <c r="N10" s="29"/>
    </row>
    <row r="11" s="1" customFormat="1" ht="28" customHeight="1" spans="1:14">
      <c r="A11" s="9">
        <v>4</v>
      </c>
      <c r="B11" s="9" t="s">
        <v>19</v>
      </c>
      <c r="C11" s="9" t="s">
        <v>50</v>
      </c>
      <c r="D11" s="10" t="s">
        <v>51</v>
      </c>
      <c r="E11" s="11"/>
      <c r="F11" s="11"/>
      <c r="G11" s="11"/>
      <c r="H11" s="9" t="s">
        <v>52</v>
      </c>
      <c r="I11" s="26">
        <v>22.16</v>
      </c>
      <c r="J11" s="26">
        <f t="shared" si="0"/>
        <v>8.53</v>
      </c>
      <c r="K11" s="27">
        <v>20</v>
      </c>
      <c r="L11" s="28">
        <f t="shared" si="1"/>
        <v>170.6</v>
      </c>
      <c r="M11" s="9"/>
      <c r="N11" s="29"/>
    </row>
    <row r="12" s="1" customFormat="1" ht="28" customHeight="1" spans="1:14">
      <c r="A12" s="9">
        <v>5</v>
      </c>
      <c r="B12" s="9" t="s">
        <v>18</v>
      </c>
      <c r="C12" s="9" t="s">
        <v>53</v>
      </c>
      <c r="D12" s="10" t="s">
        <v>54</v>
      </c>
      <c r="E12" s="11"/>
      <c r="F12" s="11"/>
      <c r="G12" s="11"/>
      <c r="H12" s="9" t="s">
        <v>53</v>
      </c>
      <c r="I12" s="26">
        <v>381.45</v>
      </c>
      <c r="J12" s="26">
        <f t="shared" si="0"/>
        <v>146.92</v>
      </c>
      <c r="K12" s="27">
        <v>20</v>
      </c>
      <c r="L12" s="28">
        <f t="shared" si="1"/>
        <v>2938.4</v>
      </c>
      <c r="M12" s="30"/>
      <c r="N12" s="9"/>
    </row>
    <row r="13" s="1" customFormat="1" ht="34" customHeight="1" spans="1:14">
      <c r="A13" s="9">
        <v>6</v>
      </c>
      <c r="B13" s="9" t="s">
        <v>18</v>
      </c>
      <c r="C13" s="9" t="s">
        <v>55</v>
      </c>
      <c r="D13" s="10" t="s">
        <v>56</v>
      </c>
      <c r="E13" s="11"/>
      <c r="F13" s="11"/>
      <c r="G13" s="11"/>
      <c r="H13" s="9" t="s">
        <v>55</v>
      </c>
      <c r="I13" s="26">
        <v>605.44</v>
      </c>
      <c r="J13" s="26">
        <f t="shared" si="0"/>
        <v>233.19</v>
      </c>
      <c r="K13" s="27">
        <v>20</v>
      </c>
      <c r="L13" s="28">
        <f t="shared" si="1"/>
        <v>4663.8</v>
      </c>
      <c r="M13" s="30"/>
      <c r="N13" s="9" t="s">
        <v>57</v>
      </c>
    </row>
    <row r="14" s="1" customFormat="1" ht="28" customHeight="1" spans="1:14">
      <c r="A14" s="9">
        <v>7</v>
      </c>
      <c r="B14" s="9" t="s">
        <v>18</v>
      </c>
      <c r="C14" s="9" t="s">
        <v>58</v>
      </c>
      <c r="D14" s="10" t="s">
        <v>59</v>
      </c>
      <c r="E14" s="11"/>
      <c r="F14" s="11"/>
      <c r="G14" s="11"/>
      <c r="H14" s="9" t="s">
        <v>58</v>
      </c>
      <c r="I14" s="26">
        <v>105.32</v>
      </c>
      <c r="J14" s="26">
        <f t="shared" si="0"/>
        <v>40.56</v>
      </c>
      <c r="K14" s="27">
        <v>20</v>
      </c>
      <c r="L14" s="28">
        <f t="shared" si="1"/>
        <v>811.2</v>
      </c>
      <c r="M14" s="30"/>
      <c r="N14" s="9"/>
    </row>
    <row r="15" s="1" customFormat="1" ht="28" customHeight="1" spans="1:14">
      <c r="A15" s="9">
        <v>8</v>
      </c>
      <c r="B15" s="9" t="s">
        <v>18</v>
      </c>
      <c r="C15" s="9" t="s">
        <v>60</v>
      </c>
      <c r="D15" s="10" t="s">
        <v>61</v>
      </c>
      <c r="E15" s="11"/>
      <c r="F15" s="11"/>
      <c r="G15" s="11"/>
      <c r="H15" s="9" t="s">
        <v>60</v>
      </c>
      <c r="I15" s="26">
        <v>798.75</v>
      </c>
      <c r="J15" s="26">
        <f t="shared" si="0"/>
        <v>307.64</v>
      </c>
      <c r="K15" s="27">
        <v>20</v>
      </c>
      <c r="L15" s="28">
        <f t="shared" si="1"/>
        <v>6152.8</v>
      </c>
      <c r="M15" s="30"/>
      <c r="N15" s="9"/>
    </row>
    <row r="16" s="1" customFormat="1" ht="28" customHeight="1" spans="1:14">
      <c r="A16" s="9">
        <v>9</v>
      </c>
      <c r="B16" s="9" t="s">
        <v>17</v>
      </c>
      <c r="C16" s="9" t="s">
        <v>62</v>
      </c>
      <c r="D16" s="10" t="s">
        <v>63</v>
      </c>
      <c r="E16" s="11"/>
      <c r="F16" s="11"/>
      <c r="G16" s="11"/>
      <c r="H16" s="9" t="s">
        <v>62</v>
      </c>
      <c r="I16" s="26">
        <v>714.67</v>
      </c>
      <c r="J16" s="26">
        <f t="shared" si="0"/>
        <v>275.26</v>
      </c>
      <c r="K16" s="27">
        <v>20</v>
      </c>
      <c r="L16" s="28">
        <f t="shared" si="1"/>
        <v>5505.2</v>
      </c>
      <c r="M16" s="30"/>
      <c r="N16" s="9" t="s">
        <v>64</v>
      </c>
    </row>
    <row r="17" s="1" customFormat="1" ht="28" customHeight="1" spans="1:14">
      <c r="A17" s="9">
        <v>10</v>
      </c>
      <c r="B17" s="9" t="s">
        <v>17</v>
      </c>
      <c r="C17" s="9" t="s">
        <v>65</v>
      </c>
      <c r="D17" s="10" t="s">
        <v>66</v>
      </c>
      <c r="E17" s="11"/>
      <c r="F17" s="11"/>
      <c r="G17" s="11"/>
      <c r="H17" s="9" t="s">
        <v>65</v>
      </c>
      <c r="I17" s="26">
        <v>305.28</v>
      </c>
      <c r="J17" s="26">
        <f t="shared" si="0"/>
        <v>117.58</v>
      </c>
      <c r="K17" s="27">
        <v>20</v>
      </c>
      <c r="L17" s="28">
        <f t="shared" si="1"/>
        <v>2351.6</v>
      </c>
      <c r="M17" s="30"/>
      <c r="N17" s="9"/>
    </row>
    <row r="18" s="1" customFormat="1" ht="28" customHeight="1" spans="1:14">
      <c r="A18" s="9">
        <v>11</v>
      </c>
      <c r="B18" s="9" t="s">
        <v>17</v>
      </c>
      <c r="C18" s="9" t="s">
        <v>67</v>
      </c>
      <c r="D18" s="10" t="s">
        <v>68</v>
      </c>
      <c r="E18" s="11"/>
      <c r="F18" s="11"/>
      <c r="G18" s="11"/>
      <c r="H18" s="9" t="s">
        <v>67</v>
      </c>
      <c r="I18" s="26">
        <v>317.69</v>
      </c>
      <c r="J18" s="26">
        <f t="shared" si="0"/>
        <v>122.36</v>
      </c>
      <c r="K18" s="27">
        <v>20</v>
      </c>
      <c r="L18" s="28">
        <f t="shared" si="1"/>
        <v>2447.2</v>
      </c>
      <c r="M18" s="30"/>
      <c r="N18" s="9"/>
    </row>
    <row r="19" s="1" customFormat="1" ht="28" customHeight="1" spans="1:14">
      <c r="A19" s="9">
        <v>12</v>
      </c>
      <c r="B19" s="9" t="s">
        <v>17</v>
      </c>
      <c r="C19" s="9" t="s">
        <v>69</v>
      </c>
      <c r="D19" s="10" t="s">
        <v>70</v>
      </c>
      <c r="E19" s="11"/>
      <c r="F19" s="11"/>
      <c r="G19" s="11"/>
      <c r="H19" s="9" t="s">
        <v>69</v>
      </c>
      <c r="I19" s="26">
        <v>264.26</v>
      </c>
      <c r="J19" s="26">
        <f t="shared" si="0"/>
        <v>101.78</v>
      </c>
      <c r="K19" s="27">
        <v>20</v>
      </c>
      <c r="L19" s="28">
        <f t="shared" si="1"/>
        <v>2035.6</v>
      </c>
      <c r="M19" s="30"/>
      <c r="N19" s="9"/>
    </row>
    <row r="20" s="1" customFormat="1" ht="28" customHeight="1" spans="1:14">
      <c r="A20" s="9">
        <v>13</v>
      </c>
      <c r="B20" s="9" t="s">
        <v>16</v>
      </c>
      <c r="C20" s="9" t="s">
        <v>71</v>
      </c>
      <c r="D20" s="10" t="s">
        <v>72</v>
      </c>
      <c r="E20" s="11"/>
      <c r="F20" s="11"/>
      <c r="G20" s="11"/>
      <c r="H20" s="9" t="s">
        <v>73</v>
      </c>
      <c r="I20" s="26">
        <v>337.21</v>
      </c>
      <c r="J20" s="26">
        <f t="shared" si="0"/>
        <v>129.88</v>
      </c>
      <c r="K20" s="27">
        <v>20</v>
      </c>
      <c r="L20" s="28">
        <f t="shared" si="1"/>
        <v>2597.6</v>
      </c>
      <c r="M20" s="30"/>
      <c r="N20" s="9"/>
    </row>
    <row r="21" s="1" customFormat="1" ht="63" customHeight="1" spans="1:14">
      <c r="A21" s="9">
        <v>14</v>
      </c>
      <c r="B21" s="9" t="s">
        <v>16</v>
      </c>
      <c r="C21" s="9" t="s">
        <v>74</v>
      </c>
      <c r="D21" s="10" t="s">
        <v>75</v>
      </c>
      <c r="E21" s="11"/>
      <c r="F21" s="11"/>
      <c r="G21" s="11"/>
      <c r="H21" s="9" t="s">
        <v>76</v>
      </c>
      <c r="I21" s="26">
        <v>617.07</v>
      </c>
      <c r="J21" s="26">
        <f t="shared" si="0"/>
        <v>237.67</v>
      </c>
      <c r="K21" s="27">
        <v>20</v>
      </c>
      <c r="L21" s="28">
        <f t="shared" si="1"/>
        <v>4753.4</v>
      </c>
      <c r="M21" s="30"/>
      <c r="N21" s="9"/>
    </row>
    <row r="22" s="1" customFormat="1" ht="28" customHeight="1" spans="1:14">
      <c r="A22" s="9">
        <v>15</v>
      </c>
      <c r="B22" s="9" t="s">
        <v>16</v>
      </c>
      <c r="C22" s="9" t="s">
        <v>77</v>
      </c>
      <c r="D22" s="10" t="s">
        <v>78</v>
      </c>
      <c r="E22" s="11"/>
      <c r="F22" s="11"/>
      <c r="G22" s="11"/>
      <c r="H22" s="9" t="s">
        <v>79</v>
      </c>
      <c r="I22" s="26">
        <v>171.48</v>
      </c>
      <c r="J22" s="26">
        <f t="shared" si="0"/>
        <v>66.05</v>
      </c>
      <c r="K22" s="27">
        <v>20</v>
      </c>
      <c r="L22" s="28">
        <f t="shared" si="1"/>
        <v>1321</v>
      </c>
      <c r="M22" s="30"/>
      <c r="N22" s="9" t="s">
        <v>80</v>
      </c>
    </row>
    <row r="23" s="1" customFormat="1" ht="28" customHeight="1" spans="1:14">
      <c r="A23" s="9">
        <v>16</v>
      </c>
      <c r="B23" s="9" t="s">
        <v>16</v>
      </c>
      <c r="C23" s="9" t="s">
        <v>81</v>
      </c>
      <c r="D23" s="10" t="s">
        <v>82</v>
      </c>
      <c r="E23" s="11"/>
      <c r="F23" s="11"/>
      <c r="G23" s="11"/>
      <c r="H23" s="9" t="s">
        <v>83</v>
      </c>
      <c r="I23" s="26">
        <v>163.1</v>
      </c>
      <c r="J23" s="26">
        <f t="shared" si="0"/>
        <v>62.82</v>
      </c>
      <c r="K23" s="27">
        <v>20</v>
      </c>
      <c r="L23" s="28">
        <f t="shared" si="1"/>
        <v>1256.4</v>
      </c>
      <c r="M23" s="30"/>
      <c r="N23" s="9"/>
    </row>
    <row r="24" s="1" customFormat="1" ht="28" customHeight="1" spans="1:14">
      <c r="A24" s="9">
        <v>17</v>
      </c>
      <c r="B24" s="9" t="s">
        <v>16</v>
      </c>
      <c r="C24" s="9" t="s">
        <v>84</v>
      </c>
      <c r="D24" s="10" t="s">
        <v>85</v>
      </c>
      <c r="E24" s="11"/>
      <c r="F24" s="11"/>
      <c r="G24" s="11"/>
      <c r="H24" s="9" t="s">
        <v>86</v>
      </c>
      <c r="I24" s="26">
        <v>49.9</v>
      </c>
      <c r="J24" s="26">
        <f t="shared" si="0"/>
        <v>19.22</v>
      </c>
      <c r="K24" s="27">
        <v>20</v>
      </c>
      <c r="L24" s="28">
        <f t="shared" si="1"/>
        <v>384.4</v>
      </c>
      <c r="M24" s="30"/>
      <c r="N24" s="9"/>
    </row>
    <row r="25" s="1" customFormat="1" ht="28" customHeight="1" spans="1:14">
      <c r="A25" s="9">
        <v>18</v>
      </c>
      <c r="B25" s="9" t="s">
        <v>15</v>
      </c>
      <c r="C25" s="9" t="s">
        <v>87</v>
      </c>
      <c r="D25" s="10" t="s">
        <v>88</v>
      </c>
      <c r="E25" s="11"/>
      <c r="F25" s="11"/>
      <c r="G25" s="11"/>
      <c r="H25" s="9" t="s">
        <v>87</v>
      </c>
      <c r="I25" s="26">
        <v>331.61</v>
      </c>
      <c r="J25" s="26">
        <f t="shared" si="0"/>
        <v>127.72</v>
      </c>
      <c r="K25" s="27">
        <v>20</v>
      </c>
      <c r="L25" s="28">
        <f t="shared" si="1"/>
        <v>2554.4</v>
      </c>
      <c r="M25" s="30"/>
      <c r="N25" s="9"/>
    </row>
    <row r="26" s="1" customFormat="1" ht="28" customHeight="1" spans="1:14">
      <c r="A26" s="9">
        <v>19</v>
      </c>
      <c r="B26" s="9" t="s">
        <v>15</v>
      </c>
      <c r="C26" s="9" t="s">
        <v>89</v>
      </c>
      <c r="D26" s="10" t="s">
        <v>90</v>
      </c>
      <c r="E26" s="11"/>
      <c r="F26" s="11"/>
      <c r="G26" s="11"/>
      <c r="H26" s="9" t="s">
        <v>89</v>
      </c>
      <c r="I26" s="26">
        <v>254.88</v>
      </c>
      <c r="J26" s="26">
        <f t="shared" si="0"/>
        <v>98.17</v>
      </c>
      <c r="K26" s="27">
        <v>20</v>
      </c>
      <c r="L26" s="28">
        <f t="shared" si="1"/>
        <v>1963.4</v>
      </c>
      <c r="M26" s="30"/>
      <c r="N26" s="9"/>
    </row>
    <row r="27" s="1" customFormat="1" ht="47" customHeight="1" spans="1:14">
      <c r="A27" s="9">
        <v>20</v>
      </c>
      <c r="B27" s="9" t="s">
        <v>15</v>
      </c>
      <c r="C27" s="9" t="s">
        <v>91</v>
      </c>
      <c r="D27" s="10" t="s">
        <v>92</v>
      </c>
      <c r="E27" s="11"/>
      <c r="F27" s="11"/>
      <c r="G27" s="11"/>
      <c r="H27" s="9" t="s">
        <v>91</v>
      </c>
      <c r="I27" s="26">
        <v>742.17</v>
      </c>
      <c r="J27" s="26">
        <f t="shared" si="0"/>
        <v>285.85</v>
      </c>
      <c r="K27" s="27">
        <v>20</v>
      </c>
      <c r="L27" s="28">
        <f t="shared" si="1"/>
        <v>5717</v>
      </c>
      <c r="M27" s="30"/>
      <c r="N27" s="9" t="s">
        <v>93</v>
      </c>
    </row>
    <row r="28" s="1" customFormat="1" ht="28" customHeight="1" spans="1:14">
      <c r="A28" s="9">
        <v>22</v>
      </c>
      <c r="B28" s="9" t="s">
        <v>14</v>
      </c>
      <c r="C28" s="9" t="s">
        <v>94</v>
      </c>
      <c r="D28" s="10" t="s">
        <v>95</v>
      </c>
      <c r="E28" s="11"/>
      <c r="F28" s="11"/>
      <c r="G28" s="11"/>
      <c r="H28" s="9" t="s">
        <v>94</v>
      </c>
      <c r="I28" s="26">
        <v>156.19</v>
      </c>
      <c r="J28" s="26">
        <f t="shared" si="0"/>
        <v>60.16</v>
      </c>
      <c r="K28" s="27">
        <v>20</v>
      </c>
      <c r="L28" s="28">
        <f t="shared" si="1"/>
        <v>1203.2</v>
      </c>
      <c r="M28" s="30"/>
      <c r="N28" s="9"/>
    </row>
    <row r="29" s="1" customFormat="1" ht="28" customHeight="1" spans="1:14">
      <c r="A29" s="9">
        <v>23</v>
      </c>
      <c r="B29" s="9" t="s">
        <v>14</v>
      </c>
      <c r="C29" s="9" t="s">
        <v>96</v>
      </c>
      <c r="D29" s="10" t="s">
        <v>97</v>
      </c>
      <c r="E29" s="11"/>
      <c r="F29" s="11"/>
      <c r="G29" s="11"/>
      <c r="H29" s="9" t="s">
        <v>96</v>
      </c>
      <c r="I29" s="26">
        <v>642.2</v>
      </c>
      <c r="J29" s="26">
        <f t="shared" si="0"/>
        <v>247.35</v>
      </c>
      <c r="K29" s="27">
        <v>20</v>
      </c>
      <c r="L29" s="28">
        <f t="shared" si="1"/>
        <v>4947</v>
      </c>
      <c r="M29" s="30"/>
      <c r="N29" s="9" t="s">
        <v>98</v>
      </c>
    </row>
    <row r="30" s="1" customFormat="1" ht="28" customHeight="1" spans="1:14">
      <c r="A30" s="9">
        <v>24</v>
      </c>
      <c r="B30" s="9" t="s">
        <v>13</v>
      </c>
      <c r="C30" s="9" t="s">
        <v>99</v>
      </c>
      <c r="D30" s="10" t="s">
        <v>100</v>
      </c>
      <c r="E30" s="11"/>
      <c r="F30" s="11"/>
      <c r="G30" s="11"/>
      <c r="H30" s="9" t="s">
        <v>99</v>
      </c>
      <c r="I30" s="26">
        <v>526.2</v>
      </c>
      <c r="J30" s="26">
        <f t="shared" si="0"/>
        <v>202.67</v>
      </c>
      <c r="K30" s="27">
        <v>20</v>
      </c>
      <c r="L30" s="28">
        <f t="shared" si="1"/>
        <v>4053.4</v>
      </c>
      <c r="M30" s="30"/>
      <c r="N30" s="9"/>
    </row>
    <row r="31" s="1" customFormat="1" ht="28" customHeight="1" spans="1:14">
      <c r="A31" s="9">
        <v>25</v>
      </c>
      <c r="B31" s="9" t="s">
        <v>13</v>
      </c>
      <c r="C31" s="9" t="s">
        <v>101</v>
      </c>
      <c r="D31" s="10" t="s">
        <v>102</v>
      </c>
      <c r="E31" s="11"/>
      <c r="F31" s="11"/>
      <c r="G31" s="11"/>
      <c r="H31" s="9" t="s">
        <v>101</v>
      </c>
      <c r="I31" s="26">
        <v>249.7</v>
      </c>
      <c r="J31" s="26">
        <f t="shared" si="0"/>
        <v>96.17</v>
      </c>
      <c r="K31" s="27">
        <v>20</v>
      </c>
      <c r="L31" s="28">
        <f t="shared" si="1"/>
        <v>1923.4</v>
      </c>
      <c r="M31" s="30"/>
      <c r="N31" s="9"/>
    </row>
    <row r="32" s="1" customFormat="1" ht="28" customHeight="1" spans="1:14">
      <c r="A32" s="9">
        <v>26</v>
      </c>
      <c r="B32" s="9" t="s">
        <v>13</v>
      </c>
      <c r="C32" s="9" t="s">
        <v>103</v>
      </c>
      <c r="D32" s="10" t="s">
        <v>104</v>
      </c>
      <c r="E32" s="11"/>
      <c r="F32" s="11"/>
      <c r="G32" s="11"/>
      <c r="H32" s="9" t="s">
        <v>103</v>
      </c>
      <c r="I32" s="26">
        <v>819.74</v>
      </c>
      <c r="J32" s="26">
        <f t="shared" si="0"/>
        <v>315.73</v>
      </c>
      <c r="K32" s="27">
        <v>20</v>
      </c>
      <c r="L32" s="28">
        <f t="shared" si="1"/>
        <v>6314.6</v>
      </c>
      <c r="M32" s="30"/>
      <c r="N32" s="9"/>
    </row>
    <row r="33" s="1" customFormat="1" ht="28" customHeight="1" spans="1:14">
      <c r="A33" s="9">
        <v>27</v>
      </c>
      <c r="B33" s="9" t="s">
        <v>13</v>
      </c>
      <c r="C33" s="9" t="s">
        <v>105</v>
      </c>
      <c r="D33" s="10" t="s">
        <v>106</v>
      </c>
      <c r="E33" s="11"/>
      <c r="F33" s="11"/>
      <c r="G33" s="11"/>
      <c r="H33" s="9" t="s">
        <v>105</v>
      </c>
      <c r="I33" s="26">
        <v>48.87</v>
      </c>
      <c r="J33" s="26">
        <f t="shared" si="0"/>
        <v>18.82</v>
      </c>
      <c r="K33" s="27">
        <v>20</v>
      </c>
      <c r="L33" s="28">
        <f t="shared" si="1"/>
        <v>376.4</v>
      </c>
      <c r="M33" s="30"/>
      <c r="N33" s="9" t="s">
        <v>107</v>
      </c>
    </row>
    <row r="34" s="1" customFormat="1" ht="28" customHeight="1" spans="1:14">
      <c r="A34" s="9">
        <v>28</v>
      </c>
      <c r="B34" s="9" t="s">
        <v>13</v>
      </c>
      <c r="C34" s="9" t="s">
        <v>108</v>
      </c>
      <c r="D34" s="10" t="s">
        <v>109</v>
      </c>
      <c r="E34" s="11"/>
      <c r="F34" s="11"/>
      <c r="G34" s="11"/>
      <c r="H34" s="9" t="s">
        <v>108</v>
      </c>
      <c r="I34" s="26">
        <v>672.13</v>
      </c>
      <c r="J34" s="26">
        <f t="shared" si="0"/>
        <v>258.87</v>
      </c>
      <c r="K34" s="27">
        <v>20</v>
      </c>
      <c r="L34" s="28">
        <f t="shared" si="1"/>
        <v>5177.4</v>
      </c>
      <c r="M34" s="30"/>
      <c r="N34" s="9"/>
    </row>
    <row r="35" s="1" customFormat="1" ht="28" customHeight="1" spans="1:14">
      <c r="A35" s="9">
        <v>29</v>
      </c>
      <c r="B35" s="9" t="s">
        <v>13</v>
      </c>
      <c r="C35" s="9" t="s">
        <v>110</v>
      </c>
      <c r="D35" s="10" t="s">
        <v>111</v>
      </c>
      <c r="E35" s="11"/>
      <c r="F35" s="11"/>
      <c r="G35" s="11"/>
      <c r="H35" s="9" t="s">
        <v>110</v>
      </c>
      <c r="I35" s="26">
        <v>73.7</v>
      </c>
      <c r="J35" s="26">
        <f t="shared" si="0"/>
        <v>28.39</v>
      </c>
      <c r="K35" s="27">
        <v>20</v>
      </c>
      <c r="L35" s="28">
        <f t="shared" si="1"/>
        <v>567.8</v>
      </c>
      <c r="M35" s="30"/>
      <c r="N35" s="9"/>
    </row>
    <row r="36" s="1" customFormat="1" ht="28" customHeight="1" spans="1:14">
      <c r="A36" s="9">
        <v>30</v>
      </c>
      <c r="B36" s="9" t="s">
        <v>13</v>
      </c>
      <c r="C36" s="9" t="s">
        <v>112</v>
      </c>
      <c r="D36" s="10" t="s">
        <v>113</v>
      </c>
      <c r="E36" s="11"/>
      <c r="F36" s="11"/>
      <c r="G36" s="11"/>
      <c r="H36" s="9" t="s">
        <v>112</v>
      </c>
      <c r="I36" s="26">
        <v>84.99</v>
      </c>
      <c r="J36" s="26">
        <f t="shared" si="0"/>
        <v>32.73</v>
      </c>
      <c r="K36" s="27">
        <v>20</v>
      </c>
      <c r="L36" s="28">
        <f t="shared" si="1"/>
        <v>654.6</v>
      </c>
      <c r="M36" s="30"/>
      <c r="N36" s="9"/>
    </row>
    <row r="37" s="1" customFormat="1" ht="28" customHeight="1" spans="1:14">
      <c r="A37" s="9">
        <v>31</v>
      </c>
      <c r="B37" s="9" t="s">
        <v>13</v>
      </c>
      <c r="C37" s="9" t="s">
        <v>114</v>
      </c>
      <c r="D37" s="10" t="s">
        <v>115</v>
      </c>
      <c r="E37" s="11"/>
      <c r="F37" s="11"/>
      <c r="G37" s="11"/>
      <c r="H37" s="9" t="s">
        <v>114</v>
      </c>
      <c r="I37" s="26">
        <v>63.2</v>
      </c>
      <c r="J37" s="26">
        <f t="shared" si="0"/>
        <v>24.34</v>
      </c>
      <c r="K37" s="27">
        <v>20</v>
      </c>
      <c r="L37" s="28">
        <f t="shared" si="1"/>
        <v>486.8</v>
      </c>
      <c r="M37" s="30"/>
      <c r="N37" s="9"/>
    </row>
    <row r="38" s="1" customFormat="1" ht="28" customHeight="1" spans="1:14">
      <c r="A38" s="9">
        <v>32</v>
      </c>
      <c r="B38" s="9" t="s">
        <v>13</v>
      </c>
      <c r="C38" s="9" t="s">
        <v>116</v>
      </c>
      <c r="D38" s="10" t="s">
        <v>117</v>
      </c>
      <c r="E38" s="11"/>
      <c r="F38" s="11"/>
      <c r="G38" s="11"/>
      <c r="H38" s="9" t="s">
        <v>116</v>
      </c>
      <c r="I38" s="26">
        <v>190.73</v>
      </c>
      <c r="J38" s="26">
        <f t="shared" si="0"/>
        <v>73.46</v>
      </c>
      <c r="K38" s="27">
        <v>20</v>
      </c>
      <c r="L38" s="28">
        <f t="shared" si="1"/>
        <v>1469.2</v>
      </c>
      <c r="M38" s="30"/>
      <c r="N38" s="9"/>
    </row>
    <row r="39" s="1" customFormat="1" ht="28" customHeight="1" spans="1:14">
      <c r="A39" s="9">
        <v>33</v>
      </c>
      <c r="B39" s="9" t="s">
        <v>13</v>
      </c>
      <c r="C39" s="9" t="s">
        <v>118</v>
      </c>
      <c r="D39" s="10" t="s">
        <v>119</v>
      </c>
      <c r="E39" s="11"/>
      <c r="F39" s="11"/>
      <c r="G39" s="11"/>
      <c r="H39" s="9" t="s">
        <v>118</v>
      </c>
      <c r="I39" s="26">
        <v>68.4</v>
      </c>
      <c r="J39" s="26">
        <f t="shared" si="0"/>
        <v>26.34</v>
      </c>
      <c r="K39" s="27">
        <v>20</v>
      </c>
      <c r="L39" s="28">
        <f t="shared" si="1"/>
        <v>526.8</v>
      </c>
      <c r="M39" s="30"/>
      <c r="N39" s="9" t="s">
        <v>120</v>
      </c>
    </row>
    <row r="40" s="1" customFormat="1" ht="96" customHeight="1" spans="1:14">
      <c r="A40" s="9">
        <v>34</v>
      </c>
      <c r="B40" s="9" t="s">
        <v>12</v>
      </c>
      <c r="C40" s="9" t="s">
        <v>121</v>
      </c>
      <c r="D40" s="10" t="s">
        <v>122</v>
      </c>
      <c r="E40" s="11"/>
      <c r="F40" s="11"/>
      <c r="G40" s="11"/>
      <c r="H40" s="9" t="s">
        <v>123</v>
      </c>
      <c r="I40" s="26">
        <v>546.34</v>
      </c>
      <c r="J40" s="26">
        <f t="shared" si="0"/>
        <v>210.42</v>
      </c>
      <c r="K40" s="27">
        <v>20</v>
      </c>
      <c r="L40" s="28">
        <f t="shared" si="1"/>
        <v>4208.4</v>
      </c>
      <c r="M40" s="30"/>
      <c r="N40" s="9"/>
    </row>
    <row r="41" s="1" customFormat="1" ht="54" customHeight="1" spans="1:14">
      <c r="A41" s="12">
        <v>35</v>
      </c>
      <c r="B41" s="9" t="s">
        <v>12</v>
      </c>
      <c r="C41" s="9" t="s">
        <v>124</v>
      </c>
      <c r="D41" s="13" t="s">
        <v>125</v>
      </c>
      <c r="E41" s="11"/>
      <c r="F41" s="11"/>
      <c r="G41" s="11"/>
      <c r="H41" s="9" t="s">
        <v>126</v>
      </c>
      <c r="I41" s="26">
        <v>394.5</v>
      </c>
      <c r="J41" s="26">
        <f t="shared" si="0"/>
        <v>151.94</v>
      </c>
      <c r="K41" s="27">
        <v>20</v>
      </c>
      <c r="L41" s="28">
        <f t="shared" si="1"/>
        <v>3038.8</v>
      </c>
      <c r="M41" s="31"/>
      <c r="N41" s="31"/>
    </row>
    <row r="42" s="1" customFormat="1" ht="91" customHeight="1" spans="1:14">
      <c r="A42" s="12">
        <v>36</v>
      </c>
      <c r="B42" s="9" t="s">
        <v>12</v>
      </c>
      <c r="C42" s="9" t="s">
        <v>127</v>
      </c>
      <c r="D42" s="13" t="s">
        <v>128</v>
      </c>
      <c r="E42" s="11"/>
      <c r="F42" s="11"/>
      <c r="G42" s="11"/>
      <c r="H42" s="9" t="s">
        <v>129</v>
      </c>
      <c r="I42" s="26">
        <v>1653.97</v>
      </c>
      <c r="J42" s="26">
        <f t="shared" si="0"/>
        <v>637.03</v>
      </c>
      <c r="K42" s="27">
        <v>20</v>
      </c>
      <c r="L42" s="28">
        <f t="shared" si="1"/>
        <v>12740.6</v>
      </c>
      <c r="M42" s="31"/>
      <c r="N42" s="31"/>
    </row>
    <row r="43" s="1" customFormat="1" ht="54" customHeight="1" spans="1:14">
      <c r="A43" s="12">
        <v>37</v>
      </c>
      <c r="B43" s="9" t="s">
        <v>12</v>
      </c>
      <c r="C43" s="9" t="s">
        <v>130</v>
      </c>
      <c r="D43" s="13" t="s">
        <v>131</v>
      </c>
      <c r="E43" s="11"/>
      <c r="F43" s="11"/>
      <c r="G43" s="11"/>
      <c r="H43" s="9" t="s">
        <v>132</v>
      </c>
      <c r="I43" s="26">
        <v>407.98</v>
      </c>
      <c r="J43" s="26">
        <f t="shared" si="0"/>
        <v>157.13</v>
      </c>
      <c r="K43" s="27">
        <v>20</v>
      </c>
      <c r="L43" s="28">
        <f t="shared" si="1"/>
        <v>3142.6</v>
      </c>
      <c r="M43" s="31"/>
      <c r="N43" s="31"/>
    </row>
    <row r="44" ht="84" customHeight="1" spans="1:14">
      <c r="A44" s="12">
        <v>38</v>
      </c>
      <c r="B44" s="9" t="s">
        <v>11</v>
      </c>
      <c r="C44" s="9" t="s">
        <v>133</v>
      </c>
      <c r="D44" s="13" t="s">
        <v>134</v>
      </c>
      <c r="E44" s="11"/>
      <c r="F44" s="11"/>
      <c r="G44" s="11"/>
      <c r="H44" s="9" t="s">
        <v>135</v>
      </c>
      <c r="I44" s="26">
        <v>818.8</v>
      </c>
      <c r="J44" s="26">
        <f t="shared" si="0"/>
        <v>315.36</v>
      </c>
      <c r="K44" s="27">
        <v>20</v>
      </c>
      <c r="L44" s="28">
        <f t="shared" si="1"/>
        <v>6307.2</v>
      </c>
      <c r="M44" s="31"/>
      <c r="N44" s="32" t="s">
        <v>136</v>
      </c>
    </row>
    <row r="45" ht="43" customHeight="1" spans="1:14">
      <c r="A45" s="12">
        <v>39</v>
      </c>
      <c r="B45" s="9" t="s">
        <v>11</v>
      </c>
      <c r="C45" s="9" t="s">
        <v>137</v>
      </c>
      <c r="D45" s="13" t="s">
        <v>138</v>
      </c>
      <c r="E45" s="11"/>
      <c r="F45" s="11"/>
      <c r="G45" s="11"/>
      <c r="H45" s="9" t="s">
        <v>139</v>
      </c>
      <c r="I45" s="26">
        <v>330.36</v>
      </c>
      <c r="J45" s="26">
        <f t="shared" si="0"/>
        <v>127.24</v>
      </c>
      <c r="K45" s="27">
        <v>20</v>
      </c>
      <c r="L45" s="28">
        <f t="shared" si="1"/>
        <v>2544.8</v>
      </c>
      <c r="M45" s="31"/>
      <c r="N45" s="32" t="s">
        <v>140</v>
      </c>
    </row>
    <row r="46" ht="29.25" customHeight="1" spans="1:14">
      <c r="A46" s="14" t="s">
        <v>21</v>
      </c>
      <c r="B46" s="15"/>
      <c r="C46" s="16"/>
      <c r="D46" s="16"/>
      <c r="E46" s="16"/>
      <c r="F46" s="16"/>
      <c r="G46" s="16"/>
      <c r="H46" s="16"/>
      <c r="I46" s="26">
        <f>SUM(I8:I45)</f>
        <v>14938.38</v>
      </c>
      <c r="J46" s="26">
        <f>SUM(J8:J45)</f>
        <v>5753.57</v>
      </c>
      <c r="K46" s="27">
        <v>20</v>
      </c>
      <c r="L46" s="28">
        <f>SUM(L8:L45)</f>
        <v>115071.4</v>
      </c>
      <c r="M46" s="27"/>
      <c r="N46" s="33"/>
    </row>
    <row r="47" ht="16.5" customHeight="1" spans="1:14">
      <c r="A47" s="17"/>
      <c r="B47" s="18"/>
      <c r="C47" s="18"/>
      <c r="D47" s="18"/>
      <c r="E47" s="18"/>
      <c r="F47" s="18"/>
      <c r="G47" s="18"/>
      <c r="H47" s="18"/>
      <c r="I47" s="34"/>
      <c r="J47" s="35"/>
      <c r="K47" s="18"/>
      <c r="L47" s="36"/>
      <c r="M47" s="18"/>
      <c r="N47" s="17"/>
    </row>
    <row r="48" ht="30.75" customHeight="1" spans="1:14">
      <c r="A48" s="19" t="s">
        <v>141</v>
      </c>
      <c r="B48" s="19"/>
      <c r="C48" s="19"/>
      <c r="D48" s="19"/>
      <c r="E48" s="19"/>
      <c r="F48" s="19"/>
      <c r="G48" s="19"/>
      <c r="H48" s="19"/>
      <c r="I48" s="37"/>
      <c r="J48" s="19"/>
      <c r="K48" s="19"/>
      <c r="L48" s="19"/>
      <c r="M48" s="19"/>
      <c r="N48" s="19"/>
    </row>
    <row r="49" ht="30.75" customHeight="1" spans="1:14">
      <c r="A49" s="20" t="s">
        <v>142</v>
      </c>
      <c r="B49" s="20"/>
      <c r="C49" s="20"/>
      <c r="D49" s="20"/>
      <c r="E49" s="20"/>
      <c r="F49" s="20"/>
      <c r="G49" s="20"/>
      <c r="H49" s="20"/>
      <c r="I49" s="38"/>
      <c r="J49" s="20"/>
      <c r="K49" s="20"/>
      <c r="L49" s="20"/>
      <c r="M49" s="20"/>
      <c r="N49" s="20"/>
    </row>
    <row r="50" ht="3" customHeight="1"/>
    <row r="51" ht="24.75" customHeight="1" spans="1:14">
      <c r="A51" s="21" t="s">
        <v>143</v>
      </c>
      <c r="B51" s="21"/>
      <c r="C51" s="21"/>
      <c r="D51" s="21"/>
      <c r="E51" s="21"/>
      <c r="F51" s="21"/>
      <c r="G51" s="21"/>
      <c r="H51" s="21"/>
      <c r="I51" s="39"/>
      <c r="J51" s="21"/>
      <c r="K51" s="21"/>
      <c r="L51" s="21"/>
      <c r="M51" s="21"/>
      <c r="N51" s="21"/>
    </row>
    <row r="52" spans="10:10">
      <c r="J52" s="2">
        <f>I29/261575.96*100746.85</f>
        <v>247.345463512779</v>
      </c>
    </row>
    <row r="53" spans="10:10">
      <c r="J53" s="2">
        <f>I28/261575.96*100746.85</f>
        <v>60.1570973934302</v>
      </c>
    </row>
  </sheetData>
  <autoFilter ref="A7:N46">
    <filterColumn colId="3">
      <colorFilter dxfId="0"/>
      <extLst>
        <colorFilter dxfId="0"/>
        <colorFilter dxfId="1"/>
        <colorFilter dxfId="2"/>
        <dxfs count="3">
          <dxf>
            <fill>
              <patternFill patternType="none"/>
            </fill>
          </dxf>
          <dxf>
            <fill>
              <patternFill patternType="solid">
                <fgColor rgb="FFFFFFFF"/>
                <bgColor rgb="FFFFFFFF"/>
              </patternFill>
            </fill>
          </dxf>
          <dxf>
            <fill>
              <patternFill patternType="solid">
                <fgColor rgb="FFFFFF00"/>
                <bgColor rgb="FFFFFF00"/>
              </patternFill>
            </fill>
          </dxf>
        </dxfs>
      </extLst>
    </filterColumn>
    <extLst/>
  </autoFilter>
  <mergeCells count="6">
    <mergeCell ref="A3:N3"/>
    <mergeCell ref="A5:N5"/>
    <mergeCell ref="A46:B46"/>
    <mergeCell ref="A48:N48"/>
    <mergeCell ref="A49:N49"/>
    <mergeCell ref="A51:N51"/>
  </mergeCells>
  <pageMargins left="0.47244094488189" right="0.47244094488189" top="0.590551181102362" bottom="0.590551181102362" header="0.31496062992126" footer="0.31496062992126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2022-05-26T02:33:00Z</cp:lastPrinted>
  <dcterms:modified xsi:type="dcterms:W3CDTF">2024-01-31T07:10:27Z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53CB0C3CB0BE40F98858238E6C996D93_13</vt:lpwstr>
  </property>
  <property fmtid="{D5CDD505-2E9C-101B-9397-08002B2CF9AE}" pid="3" name="KSOProductBuildVer">
    <vt:lpwstr>2052-12.1.0.16250</vt:lpwstr>
  </property>
</Properties>
</file>