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 firstSheet="2" activeTab="1"/>
  </bookViews>
  <sheets>
    <sheet name="汇总表" sheetId="7" r:id="rId1"/>
    <sheet name="镇级归户" sheetId="6" r:id="rId2"/>
  </sheets>
  <definedNames>
    <definedName name="_xlnm._FilterDatabase" localSheetId="1" hidden="1">镇级归户!$A$7:$N$49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<sst xmlns="http://schemas.openxmlformats.org/spreadsheetml/2006/main" count="244" uniqueCount="183">
  <si>
    <t>附件8</t>
  </si>
  <si>
    <r>
      <rPr>
        <u/>
        <sz val="22"/>
        <color theme="1"/>
        <rFont val="方正小标宋简体"/>
        <charset val="134"/>
      </rPr>
      <t xml:space="preserve">  隆政街道办事处  </t>
    </r>
    <r>
      <rPr>
        <sz val="22"/>
        <color theme="1"/>
        <rFont val="方正小标宋简体"/>
        <charset val="134"/>
      </rPr>
      <t>2023年秋季秸秆机械化还田作业补助汇总表</t>
    </r>
  </si>
  <si>
    <r>
      <rPr>
        <u/>
        <sz val="10.5"/>
        <color rgb="FF000000"/>
        <rFont val="Times New Roman"/>
        <charset val="134"/>
      </rPr>
      <t xml:space="preserve">    </t>
    </r>
    <r>
      <rPr>
        <u/>
        <sz val="10.5"/>
        <color rgb="FF000000"/>
        <rFont val="宋体"/>
        <charset val="134"/>
      </rPr>
      <t>隆政街道办事处</t>
    </r>
    <r>
      <rPr>
        <u/>
        <sz val="10.5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：（盖章）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              </t>
    </r>
  </si>
  <si>
    <t>序号</t>
  </si>
  <si>
    <t>村名称</t>
  </si>
  <si>
    <t>水稻面积（亩）</t>
  </si>
  <si>
    <t>申报还田作业面积（亩）</t>
  </si>
  <si>
    <t>核查确认面积     （亩）</t>
  </si>
  <si>
    <t>根据结余资金折算补助面积（亩）</t>
  </si>
  <si>
    <t>申报省补资金总额   （元）</t>
  </si>
  <si>
    <r>
      <rPr>
        <b/>
        <sz val="12"/>
        <color rgb="FF000000"/>
        <rFont val="Times New Roman"/>
        <charset val="134"/>
      </rPr>
      <t xml:space="preserve"> </t>
    </r>
    <r>
      <rPr>
        <b/>
        <sz val="12"/>
        <color rgb="FF000000"/>
        <rFont val="仿宋_GB2312"/>
        <charset val="134"/>
      </rPr>
      <t>区镇（街道</t>
    </r>
    <r>
      <rPr>
        <b/>
        <sz val="12"/>
        <color rgb="FF000000"/>
        <rFont val="Times New Roman"/>
        <charset val="134"/>
      </rPr>
      <t>/</t>
    </r>
    <r>
      <rPr>
        <b/>
        <sz val="12"/>
        <color rgb="FF000000"/>
        <rFont val="仿宋_GB2312"/>
        <charset val="134"/>
      </rPr>
      <t>办事处）补贴资金总额</t>
    </r>
    <r>
      <rPr>
        <b/>
        <sz val="12"/>
        <color rgb="FF000000"/>
        <rFont val="Times New Roman"/>
        <charset val="134"/>
      </rPr>
      <t xml:space="preserve">    (</t>
    </r>
    <r>
      <rPr>
        <b/>
        <sz val="12"/>
        <color rgb="FF000000"/>
        <rFont val="仿宋_GB2312"/>
        <charset val="134"/>
      </rPr>
      <t>元</t>
    </r>
    <r>
      <rPr>
        <b/>
        <sz val="12"/>
        <color rgb="FF000000"/>
        <rFont val="Times New Roman"/>
        <charset val="134"/>
      </rPr>
      <t>)</t>
    </r>
  </si>
  <si>
    <t>联合村</t>
  </si>
  <si>
    <t>海北村</t>
  </si>
  <si>
    <t>新丰村</t>
  </si>
  <si>
    <t>自由村</t>
  </si>
  <si>
    <t>建设村</t>
  </si>
  <si>
    <t>德兴村</t>
  </si>
  <si>
    <t>林桥村</t>
  </si>
  <si>
    <t>隆政村</t>
  </si>
  <si>
    <t>大里村</t>
  </si>
  <si>
    <t>合  计</t>
  </si>
  <si>
    <r>
      <rPr>
        <sz val="10.5"/>
        <color rgb="FF000000"/>
        <rFont val="仿宋_GB2312"/>
        <charset val="134"/>
      </rPr>
      <t>注：区镇（街道）留存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份，报市农业农村局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份，同时报送电子版。</t>
    </r>
  </si>
  <si>
    <r>
      <rPr>
        <sz val="12"/>
        <color rgb="FF000000"/>
        <rFont val="仿宋_GB2312"/>
        <charset val="134"/>
      </rPr>
      <t>区镇（街道）主要领导签字：</t>
    </r>
    <r>
      <rPr>
        <sz val="12"/>
        <color rgb="FF000000"/>
        <rFont val="Times New Roman"/>
        <charset val="134"/>
      </rPr>
      <t xml:space="preserve">                                                          </t>
    </r>
    <r>
      <rPr>
        <sz val="12"/>
        <color rgb="FF000000"/>
        <rFont val="仿宋_GB2312"/>
        <charset val="134"/>
      </rPr>
      <t>区镇（街道）分管领导签字：</t>
    </r>
    <r>
      <rPr>
        <sz val="12"/>
        <color rgb="FF000000"/>
        <rFont val="Times New Roman"/>
        <charset val="134"/>
      </rPr>
      <t xml:space="preserve">             </t>
    </r>
  </si>
  <si>
    <r>
      <rPr>
        <sz val="12"/>
        <color rgb="FF000000"/>
        <rFont val="仿宋_GB2312"/>
        <charset val="134"/>
      </rPr>
      <t>区镇财政局（所）负责人签字：</t>
    </r>
    <r>
      <rPr>
        <sz val="12"/>
        <color rgb="FF000000"/>
        <rFont val="Times New Roman"/>
        <charset val="134"/>
      </rPr>
      <t xml:space="preserve">                                                      </t>
    </r>
    <r>
      <rPr>
        <sz val="12"/>
        <color rgb="FF000000"/>
        <rFont val="仿宋_GB2312"/>
        <charset val="134"/>
      </rPr>
      <t>区镇农社局（农业服务中心）负责人签字：</t>
    </r>
  </si>
  <si>
    <r>
      <rPr>
        <sz val="12"/>
        <color rgb="FF000000"/>
        <rFont val="仿宋_GB2312"/>
        <charset val="134"/>
      </rPr>
      <t>填表人签字：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</t>
    </r>
    <r>
      <rPr>
        <sz val="12"/>
        <color rgb="FF000000"/>
        <rFont val="仿宋_GB2312"/>
        <charset val="134"/>
      </rPr>
      <t>联系电话：</t>
    </r>
    <r>
      <rPr>
        <sz val="12"/>
        <color rgb="FF000000"/>
        <rFont val="Times New Roman"/>
        <charset val="134"/>
      </rPr>
      <t xml:space="preserve">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日</t>
    </r>
    <r>
      <rPr>
        <sz val="12"/>
        <color rgb="FF000000"/>
        <rFont val="Times New Roman"/>
        <charset val="134"/>
      </rPr>
      <t xml:space="preserve">    </t>
    </r>
  </si>
  <si>
    <t>附件7</t>
  </si>
  <si>
    <r>
      <rPr>
        <u/>
        <sz val="20"/>
        <color theme="1"/>
        <rFont val="方正小标宋简体"/>
        <charset val="134"/>
      </rPr>
      <t xml:space="preserve">  隆政街道办事处  </t>
    </r>
    <r>
      <rPr>
        <sz val="20"/>
        <color theme="1"/>
        <rFont val="方正小标宋简体"/>
        <charset val="134"/>
      </rPr>
      <t>2023年秋季秸秆机械化还田作业补助资金镇级归户清册</t>
    </r>
  </si>
  <si>
    <r>
      <rPr>
        <sz val="12"/>
        <color rgb="FF000000"/>
        <rFont val="仿宋_GB2312"/>
        <charset val="134"/>
      </rPr>
      <t>填报单位：</t>
    </r>
    <r>
      <rPr>
        <u/>
        <sz val="12"/>
        <color rgb="FF000000"/>
        <rFont val="Times New Roman"/>
        <charset val="134"/>
      </rPr>
      <t xml:space="preserve">    </t>
    </r>
    <r>
      <rPr>
        <u/>
        <sz val="12"/>
        <color rgb="FF000000"/>
        <rFont val="宋体"/>
        <charset val="134"/>
      </rPr>
      <t>隆政街道办事处</t>
    </r>
    <r>
      <rPr>
        <u/>
        <sz val="12"/>
        <color rgb="FF000000"/>
        <rFont val="Times New Roman"/>
        <charset val="134"/>
      </rPr>
      <t xml:space="preserve">   </t>
    </r>
    <r>
      <rPr>
        <sz val="12"/>
        <color rgb="FF000000"/>
        <rFont val="仿宋_GB2312"/>
        <charset val="134"/>
      </rPr>
      <t>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仿宋_GB2312"/>
        <charset val="134"/>
      </rPr>
      <t>2024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Times New Roman"/>
        <charset val="134"/>
      </rPr>
      <t xml:space="preserve"> 1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Times New Roman"/>
        <charset val="134"/>
      </rPr>
      <t xml:space="preserve"> 29 </t>
    </r>
    <r>
      <rPr>
        <sz val="12"/>
        <color rgb="FF000000"/>
        <rFont val="仿宋_GB2312"/>
        <charset val="134"/>
      </rPr>
      <t>日</t>
    </r>
  </si>
  <si>
    <t>村别</t>
  </si>
  <si>
    <t>组别</t>
  </si>
  <si>
    <t>补助对象</t>
  </si>
  <si>
    <t>主代码</t>
  </si>
  <si>
    <t>身份证号</t>
  </si>
  <si>
    <t>一折通号</t>
  </si>
  <si>
    <t>作业地点（组）</t>
  </si>
  <si>
    <t>还田面积（亩）</t>
  </si>
  <si>
    <t>补贴标准  （元/亩）</t>
  </si>
  <si>
    <t>申请补助  金额 （元）</t>
  </si>
  <si>
    <t>联系电话</t>
  </si>
  <si>
    <t>备注</t>
  </si>
  <si>
    <t>联合村十组</t>
  </si>
  <si>
    <t>陈厚恰</t>
  </si>
  <si>
    <t>10组、11组、12组、13组、18组</t>
  </si>
  <si>
    <t>海安丰裕家庭农场</t>
  </si>
  <si>
    <t xml:space="preserve">                                                                                                                                                                                      </t>
  </si>
  <si>
    <t>联合村十九组</t>
  </si>
  <si>
    <t>顾庆萍</t>
  </si>
  <si>
    <t>15组、16组、18组、19组、23组</t>
  </si>
  <si>
    <t>海安瑞银家庭农场</t>
  </si>
  <si>
    <t>联合村二十组</t>
  </si>
  <si>
    <t>于清荣</t>
  </si>
  <si>
    <t>2组、3组、4组、5组、7组、8组、9组、10组、11组、12组、13组、14组、15组、16组、17组、18组、20组、21组、22组、23组</t>
  </si>
  <si>
    <t>680.66亩深耕海安俞万家庭农场</t>
  </si>
  <si>
    <t>联合村二十二组</t>
  </si>
  <si>
    <t>于皓</t>
  </si>
  <si>
    <t>6组、7组、8组、9组、10组、14组、15组、16组、17组、19组、22组、23组</t>
  </si>
  <si>
    <t xml:space="preserve"> 村书记 海安恒美家庭农场</t>
  </si>
  <si>
    <t>海北村三十三组</t>
  </si>
  <si>
    <t>孟进波</t>
  </si>
  <si>
    <t>32组、33组、5组、7组、14组、39组</t>
  </si>
  <si>
    <t>海安王家桥家庭农场（172.48亩深翻）</t>
  </si>
  <si>
    <t>海北村三组</t>
  </si>
  <si>
    <t>贾同根</t>
  </si>
  <si>
    <t>3组、4组、5组、6组、15组、32组、34组、37组</t>
  </si>
  <si>
    <t>海安马儿桥家庭农场（深翻364.24亩）</t>
  </si>
  <si>
    <t>海北村二十七组</t>
  </si>
  <si>
    <t>刘万成</t>
  </si>
  <si>
    <t>26组、27组、29组、30组</t>
  </si>
  <si>
    <t>海安万成家庭农场</t>
  </si>
  <si>
    <t>海北村三十四组</t>
  </si>
  <si>
    <t>朱圣平</t>
  </si>
  <si>
    <t>33组、34组</t>
  </si>
  <si>
    <t>海北村三十五组</t>
  </si>
  <si>
    <t>李存悦</t>
  </si>
  <si>
    <t>27.28.32.33.34.35.36</t>
  </si>
  <si>
    <t>海安十八槐家庭农场（372.19深翻）</t>
  </si>
  <si>
    <t>新丰</t>
  </si>
  <si>
    <t>新丰村七组</t>
  </si>
  <si>
    <t>丁永生</t>
  </si>
  <si>
    <t>新丰村7、9、10组</t>
  </si>
  <si>
    <t>种田大户</t>
  </si>
  <si>
    <t>新丰村20、21组、23组、24组</t>
  </si>
  <si>
    <t>王家桥家庭农场</t>
  </si>
  <si>
    <t>自由村一组</t>
  </si>
  <si>
    <t>罗小祥</t>
  </si>
  <si>
    <t>自由村一、三、九、十、十七、十八、十九、二十五组</t>
  </si>
  <si>
    <t>海安开华家庭农场</t>
  </si>
  <si>
    <t>自由村二组</t>
  </si>
  <si>
    <t>自由村二、四、五、六、八、九、十一、十二、十三、二十、二十四</t>
  </si>
  <si>
    <t>海安十八槐家庭农场（深翻403.53）</t>
  </si>
  <si>
    <t>自由村十五组</t>
  </si>
  <si>
    <t>刘慧君</t>
  </si>
  <si>
    <t>自由村十五、十六、二十二、二十三、二十六组</t>
  </si>
  <si>
    <t>海安六里港家庭农场 村书记父亲</t>
  </si>
  <si>
    <t>建设村一组</t>
  </si>
  <si>
    <t>翟富洪</t>
  </si>
  <si>
    <t>1组、8组</t>
  </si>
  <si>
    <t>海安翟富洪家庭农场</t>
  </si>
  <si>
    <t>建设村六组</t>
  </si>
  <si>
    <t>杨和春</t>
  </si>
  <si>
    <t>2组、3组、4组、6组、15组</t>
  </si>
  <si>
    <t>海安杨二家庭农场</t>
  </si>
  <si>
    <t>建设村十四组</t>
  </si>
  <si>
    <t>焦发龙</t>
  </si>
  <si>
    <t>4组、5组、9组、10组、11组、12组、13组、14组、17组、20组</t>
  </si>
  <si>
    <t>海安潘家庄家庭农场</t>
  </si>
  <si>
    <t>林桥村三组</t>
  </si>
  <si>
    <t>许建忠</t>
  </si>
  <si>
    <t>22组、26组</t>
  </si>
  <si>
    <t>海安建忠家庭农场</t>
  </si>
  <si>
    <t>建设村二十三组</t>
  </si>
  <si>
    <t>程广华</t>
  </si>
  <si>
    <t>11组、16组、19组、21组、23组、24组</t>
  </si>
  <si>
    <t>海安广华家庭农场  村干部家属</t>
  </si>
  <si>
    <t>隆政村十二组</t>
  </si>
  <si>
    <t>杨传斌</t>
  </si>
  <si>
    <t>25组、27组</t>
  </si>
  <si>
    <t>海安兄弟家庭农场</t>
  </si>
  <si>
    <t>建设村七组</t>
  </si>
  <si>
    <t>7组</t>
  </si>
  <si>
    <t>建设村九组</t>
  </si>
  <si>
    <t>袁崇俊</t>
  </si>
  <si>
    <t>9组</t>
  </si>
  <si>
    <t>德兴村二组</t>
  </si>
  <si>
    <t>吉恰贵</t>
  </si>
  <si>
    <t>德兴村2组、5组、7组、12组、16组、20组、22组、23组、27组</t>
  </si>
  <si>
    <t>海安恰贵家庭农场</t>
  </si>
  <si>
    <t>德兴村三组</t>
  </si>
  <si>
    <t>谢小鹏</t>
  </si>
  <si>
    <t>德兴村3组、4组、6组、14组、15组、16组</t>
  </si>
  <si>
    <t>海安小鹏家庭农场</t>
  </si>
  <si>
    <t>德兴村八组</t>
  </si>
  <si>
    <t>丁忠元</t>
  </si>
  <si>
    <t>德兴村8组、9组</t>
  </si>
  <si>
    <t>德兴村十三组</t>
  </si>
  <si>
    <t>丁国全</t>
  </si>
  <si>
    <t>德兴村9组、10组、11组、12组、13组、14组、15组、16组、25组</t>
  </si>
  <si>
    <t>海安丁国全家庭农场</t>
  </si>
  <si>
    <t>德兴村二十一组</t>
  </si>
  <si>
    <t>葛仁凤</t>
  </si>
  <si>
    <t>德兴村21组、28组、29组</t>
  </si>
  <si>
    <t>德兴村24组</t>
  </si>
  <si>
    <t>陆本元</t>
  </si>
  <si>
    <t>海安晨雨家庭农场</t>
  </si>
  <si>
    <t>德兴村十组</t>
  </si>
  <si>
    <t>德兴村10组、17组、18组、19组、26组</t>
  </si>
  <si>
    <t>林桥村一组</t>
  </si>
  <si>
    <t>1组、5组、16组</t>
  </si>
  <si>
    <t>海安十八槐家庭农场</t>
  </si>
  <si>
    <t>许建</t>
  </si>
  <si>
    <t>3组、5组、6组、10组、11组、13组、14组、15组、16组</t>
  </si>
  <si>
    <t>海安百盛家庭农场（犁耕深翻面积40.43亩）</t>
  </si>
  <si>
    <t>林桥村四组</t>
  </si>
  <si>
    <t>2组、4组、6组</t>
  </si>
  <si>
    <t>隆政村4、6、12、13、14、16、26、29组</t>
  </si>
  <si>
    <t>隆政村三十组</t>
  </si>
  <si>
    <t>梅从春</t>
  </si>
  <si>
    <t>隆政村20、22、27、28、30组</t>
  </si>
  <si>
    <t>海安从春家庭农场</t>
  </si>
  <si>
    <t>隆政村九组</t>
  </si>
  <si>
    <t>倪兆同</t>
  </si>
  <si>
    <t>隆政村9组</t>
  </si>
  <si>
    <t>隆政村十组</t>
  </si>
  <si>
    <t>王忠明</t>
  </si>
  <si>
    <t>隆政村7组、10组</t>
  </si>
  <si>
    <t>崔  明</t>
  </si>
  <si>
    <t>隆政村11组、12组、26组、21组</t>
  </si>
  <si>
    <t>隆政村三组</t>
  </si>
  <si>
    <t>吴金元</t>
  </si>
  <si>
    <t>隆政村3组</t>
  </si>
  <si>
    <t>大里17组、21组、22组、26组、30组，31组</t>
  </si>
  <si>
    <t>海安百盛家庭农场</t>
  </si>
  <si>
    <t>大里村九组</t>
  </si>
  <si>
    <t>葛存山</t>
  </si>
  <si>
    <t>大里9组、10组、14组、15组、16组、18组、19组、20组、22组、26组、28组、33组、34组</t>
  </si>
  <si>
    <t>海安荣德家庭农场</t>
  </si>
  <si>
    <t>大里村二组</t>
  </si>
  <si>
    <t>周春彬</t>
  </si>
  <si>
    <t>大里村2组、4组、6组、11组、12组、14组、15组、24组</t>
  </si>
  <si>
    <t>海安周春彬家庭农场</t>
  </si>
  <si>
    <r>
      <rPr>
        <sz val="10.5"/>
        <color rgb="FF000000"/>
        <rFont val="仿宋_GB2312"/>
        <charset val="134"/>
      </rPr>
      <t>注：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、村组干部按村组归户在该表内，在备注栏里备注；</t>
    </r>
    <r>
      <rPr>
        <sz val="10.5"/>
        <color rgb="FF000000"/>
        <rFont val="Times New Roman"/>
        <charset val="134"/>
      </rPr>
      <t xml:space="preserve">  2</t>
    </r>
    <r>
      <rPr>
        <sz val="10.5"/>
        <color rgb="FF000000"/>
        <rFont val="仿宋_GB2312"/>
        <charset val="134"/>
      </rPr>
      <t>、申请补助金额保留到两位小数。</t>
    </r>
    <r>
      <rPr>
        <sz val="10.5"/>
        <color rgb="FF000000"/>
        <rFont val="Times New Roman"/>
        <charset val="134"/>
      </rPr>
      <t xml:space="preserve">   3</t>
    </r>
    <r>
      <rPr>
        <sz val="10.5"/>
        <color rgb="FF000000"/>
        <rFont val="仿宋_GB2312"/>
        <charset val="134"/>
      </rPr>
      <t>、此表一式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仿宋_GB2312"/>
        <charset val="134"/>
      </rPr>
      <t>份，区镇（街道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仿宋_GB2312"/>
        <charset val="134"/>
      </rPr>
      <t>办事处）自留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份，另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份上报市农业农村局，同时报送电子档。</t>
    </r>
  </si>
  <si>
    <t xml:space="preserve">区镇（街道/办事处）主要领导签字：                  区镇（街道/办事处）分管领导签字：              区镇财政局（所）负责人签字：               </t>
  </si>
  <si>
    <t>区镇（街道/办事处）农社局（农业服务中心）负责人签字：                   填表人签字：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</si>
</sst>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u/>
      <sz val="20"/>
      <color theme="1"/>
      <name val="方正小标宋简体"/>
      <charset val="134"/>
    </font>
    <font>
      <u/>
      <sz val="16"/>
      <color theme="1"/>
      <name val="方正小标宋简体"/>
      <charset val="134"/>
    </font>
    <font>
      <sz val="12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6"/>
      <color rgb="FF000000"/>
      <name val="Times New Roman"/>
      <charset val="134"/>
    </font>
    <font>
      <sz val="9"/>
      <color theme="1"/>
      <name val="宋体"/>
      <charset val="134"/>
    </font>
    <font>
      <sz val="10.5"/>
      <color rgb="FF000000"/>
      <name val="仿宋_GB2312"/>
      <charset val="134"/>
    </font>
    <font>
      <sz val="12"/>
      <color theme="1"/>
      <name val="仿宋_GB2312"/>
      <charset val="134"/>
    </font>
    <font>
      <sz val="9"/>
      <color theme="1"/>
      <name val="Times New Roman"/>
      <charset val="134"/>
    </font>
    <font>
      <sz val="10"/>
      <color rgb="FF000000"/>
      <name val="仿宋_GB2312"/>
      <charset val="134"/>
    </font>
    <font>
      <u/>
      <sz val="22"/>
      <color theme="1"/>
      <name val="方正小标宋简体"/>
      <charset val="134"/>
    </font>
    <font>
      <u/>
      <sz val="10.5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20"/>
      <color theme="1"/>
      <name val="方正小标宋简体"/>
      <charset val="134"/>
    </font>
    <font>
      <u/>
      <sz val="12"/>
      <color rgb="FF000000"/>
      <name val="Times New Roman"/>
      <charset val="134"/>
    </font>
    <font>
      <u/>
      <sz val="12"/>
      <color rgb="FF000000"/>
      <name val="宋体"/>
      <charset val="134"/>
    </font>
    <font>
      <sz val="12"/>
      <color rgb="FF000000"/>
      <name val="Times New Roman"/>
      <charset val="134"/>
    </font>
    <font>
      <u/>
      <sz val="12"/>
      <color rgb="FF000000"/>
      <name val="仿宋_GB2312"/>
      <charset val="134"/>
    </font>
    <font>
      <sz val="10.5"/>
      <color rgb="FF000000"/>
      <name val="Times New Roman"/>
      <charset val="134"/>
    </font>
    <font>
      <sz val="22"/>
      <color theme="1"/>
      <name val="方正小标宋简体"/>
      <charset val="134"/>
    </font>
    <font>
      <u/>
      <sz val="10.5"/>
      <color rgb="FF000000"/>
      <name val="宋体"/>
      <charset val="134"/>
    </font>
    <font>
      <b/>
      <sz val="12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0" fillId="6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8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49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4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shrinkToFit="1"/>
    </xf>
    <xf numFmtId="176" fontId="9" fillId="0" borderId="1" xfId="0" applyNumberFormat="1" applyFont="1" applyFill="1" applyBorder="1" applyAlignment="1">
      <alignment horizontal="center" vertical="center" shrinkToFi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justify" vertical="center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justify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zoomScale="70" zoomScaleNormal="70" workbookViewId="0">
      <selection activeCell="J14" sqref="J14"/>
    </sheetView>
  </sheetViews>
  <sheetFormatPr defaultColWidth="9" defaultRowHeight="13.5" outlineLevelCol="7"/>
  <cols>
    <col min="1" max="1" width="8.12389380530973" customWidth="1"/>
    <col min="2" max="2" width="15.3716814159292" customWidth="1"/>
    <col min="3" max="3" width="14.7522123893805" customWidth="1"/>
    <col min="4" max="4" width="18.6283185840708" customWidth="1"/>
    <col min="5" max="5" width="24.1238938053097" customWidth="1"/>
    <col min="6" max="6" width="18.212389380531" customWidth="1"/>
    <col min="7" max="7" width="24.7522123893805" customWidth="1"/>
    <col min="8" max="8" width="25.8761061946903" customWidth="1"/>
  </cols>
  <sheetData>
    <row r="1" ht="28.5" customHeight="1" spans="1:2">
      <c r="A1" s="2" t="s">
        <v>0</v>
      </c>
      <c r="B1" s="2"/>
    </row>
    <row r="2" ht="8.25" customHeight="1" spans="1:1">
      <c r="A2" s="28"/>
    </row>
    <row r="3" ht="27" customHeight="1" spans="1:8">
      <c r="A3" s="29" t="s">
        <v>1</v>
      </c>
      <c r="B3" s="29"/>
      <c r="C3" s="29"/>
      <c r="D3" s="29"/>
      <c r="E3" s="29"/>
      <c r="F3" s="29"/>
      <c r="G3" s="29"/>
      <c r="H3" s="29"/>
    </row>
    <row r="4" ht="22.5" customHeight="1" spans="1:8">
      <c r="A4" s="29"/>
      <c r="B4" s="29"/>
      <c r="C4" s="29"/>
      <c r="D4" s="29"/>
      <c r="E4" s="29"/>
      <c r="F4" s="29"/>
      <c r="G4" s="29"/>
      <c r="H4" s="29"/>
    </row>
    <row r="5" ht="15.75" customHeight="1" spans="1:3">
      <c r="A5" s="30" t="s">
        <v>2</v>
      </c>
      <c r="B5" s="30"/>
      <c r="C5" s="30"/>
    </row>
    <row r="6" ht="11.25" customHeight="1" spans="1:3">
      <c r="A6" s="30"/>
      <c r="B6" s="30"/>
      <c r="C6" s="30"/>
    </row>
    <row r="7" ht="45" customHeight="1" spans="1:8">
      <c r="A7" s="6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20" t="s">
        <v>8</v>
      </c>
      <c r="G7" s="6" t="s">
        <v>9</v>
      </c>
      <c r="H7" s="6" t="s">
        <v>10</v>
      </c>
    </row>
    <row r="8" ht="32" customHeight="1" spans="1:8">
      <c r="A8" s="6">
        <v>1</v>
      </c>
      <c r="B8" s="7" t="s">
        <v>11</v>
      </c>
      <c r="C8" s="7">
        <v>2767.15</v>
      </c>
      <c r="D8" s="24">
        <v>2080.44</v>
      </c>
      <c r="E8" s="24">
        <v>2078.81</v>
      </c>
      <c r="F8" s="31">
        <f>ROUND(E8/261575.96*100746.85,2)</f>
        <v>800.66</v>
      </c>
      <c r="G8" s="6">
        <f>F8*20</f>
        <v>16013.2</v>
      </c>
      <c r="H8" s="24">
        <v>0</v>
      </c>
    </row>
    <row r="9" ht="29.25" customHeight="1" spans="1:8">
      <c r="A9" s="6">
        <v>2</v>
      </c>
      <c r="B9" s="7" t="s">
        <v>12</v>
      </c>
      <c r="C9" s="7">
        <v>1745</v>
      </c>
      <c r="D9" s="24">
        <v>777.75</v>
      </c>
      <c r="E9" s="24">
        <v>753.09</v>
      </c>
      <c r="F9" s="31">
        <f t="shared" ref="F9:F16" si="0">ROUND(E9/261575.96*100746.85,2)</f>
        <v>290.06</v>
      </c>
      <c r="G9" s="6">
        <f t="shared" ref="G9:G16" si="1">F9*20</f>
        <v>5801.2</v>
      </c>
      <c r="H9" s="24">
        <v>0</v>
      </c>
    </row>
    <row r="10" ht="29.25" customHeight="1" spans="1:8">
      <c r="A10" s="6">
        <v>3</v>
      </c>
      <c r="B10" s="7" t="s">
        <v>13</v>
      </c>
      <c r="C10" s="7">
        <v>301.92</v>
      </c>
      <c r="D10" s="24">
        <v>266.71</v>
      </c>
      <c r="E10" s="24">
        <v>266.26</v>
      </c>
      <c r="F10" s="31">
        <f t="shared" si="0"/>
        <v>102.55</v>
      </c>
      <c r="G10" s="6">
        <f t="shared" si="1"/>
        <v>2051</v>
      </c>
      <c r="H10" s="24">
        <v>0</v>
      </c>
    </row>
    <row r="11" ht="29.25" customHeight="1" spans="1:8">
      <c r="A11" s="6">
        <v>4</v>
      </c>
      <c r="B11" s="7" t="s">
        <v>14</v>
      </c>
      <c r="C11" s="7">
        <v>1849</v>
      </c>
      <c r="D11" s="24">
        <v>1452.56</v>
      </c>
      <c r="E11" s="24">
        <v>1439.37</v>
      </c>
      <c r="F11" s="31">
        <f t="shared" si="0"/>
        <v>554.38</v>
      </c>
      <c r="G11" s="6">
        <f t="shared" si="1"/>
        <v>11087.6</v>
      </c>
      <c r="H11" s="24">
        <v>0</v>
      </c>
    </row>
    <row r="12" ht="29.25" customHeight="1" spans="1:8">
      <c r="A12" s="6">
        <v>5</v>
      </c>
      <c r="B12" s="7" t="s">
        <v>15</v>
      </c>
      <c r="C12" s="7">
        <v>3156.37</v>
      </c>
      <c r="D12" s="24">
        <v>3156.37</v>
      </c>
      <c r="E12" s="24">
        <v>3154.85</v>
      </c>
      <c r="F12" s="31">
        <v>1215.11</v>
      </c>
      <c r="G12" s="6">
        <f t="shared" si="1"/>
        <v>24302.2</v>
      </c>
      <c r="H12" s="24">
        <v>0</v>
      </c>
    </row>
    <row r="13" ht="29.25" customHeight="1" spans="1:8">
      <c r="A13" s="6">
        <v>6</v>
      </c>
      <c r="B13" s="7" t="s">
        <v>16</v>
      </c>
      <c r="C13" s="7">
        <v>2823.73</v>
      </c>
      <c r="D13" s="24">
        <v>2823.09</v>
      </c>
      <c r="E13" s="24">
        <v>2821.55</v>
      </c>
      <c r="F13" s="31">
        <v>1086.74</v>
      </c>
      <c r="G13" s="6">
        <f t="shared" si="1"/>
        <v>21734.8</v>
      </c>
      <c r="H13" s="24">
        <v>0</v>
      </c>
    </row>
    <row r="14" ht="29.25" customHeight="1" spans="1:8">
      <c r="A14" s="6">
        <v>7</v>
      </c>
      <c r="B14" s="7" t="s">
        <v>17</v>
      </c>
      <c r="C14" s="7">
        <v>957.73</v>
      </c>
      <c r="D14" s="24">
        <v>983.67</v>
      </c>
      <c r="E14" s="24">
        <v>982.59</v>
      </c>
      <c r="F14" s="31">
        <f t="shared" si="0"/>
        <v>378.45</v>
      </c>
      <c r="G14" s="6">
        <f t="shared" si="1"/>
        <v>7569</v>
      </c>
      <c r="H14" s="24">
        <v>0</v>
      </c>
    </row>
    <row r="15" ht="29.25" customHeight="1" spans="1:8">
      <c r="A15" s="6">
        <v>8</v>
      </c>
      <c r="B15" s="7" t="s">
        <v>18</v>
      </c>
      <c r="C15" s="7">
        <v>1415.72</v>
      </c>
      <c r="D15" s="24">
        <v>1408.82</v>
      </c>
      <c r="E15" s="24">
        <v>1352.2</v>
      </c>
      <c r="F15" s="32">
        <v>520.78</v>
      </c>
      <c r="G15" s="6">
        <f t="shared" si="1"/>
        <v>10415.6</v>
      </c>
      <c r="H15" s="24">
        <v>0</v>
      </c>
    </row>
    <row r="16" ht="29.25" customHeight="1" spans="1:8">
      <c r="A16" s="6">
        <v>9</v>
      </c>
      <c r="B16" s="7" t="s">
        <v>19</v>
      </c>
      <c r="C16" s="7">
        <v>2257.87</v>
      </c>
      <c r="D16" s="24">
        <v>2257.87</v>
      </c>
      <c r="E16" s="24">
        <v>2257.23</v>
      </c>
      <c r="F16" s="31">
        <f t="shared" si="0"/>
        <v>869.38</v>
      </c>
      <c r="G16" s="6">
        <f t="shared" si="1"/>
        <v>17387.6</v>
      </c>
      <c r="H16" s="24">
        <v>0</v>
      </c>
    </row>
    <row r="17" ht="29.25" customHeight="1" spans="1:8">
      <c r="A17" s="33" t="s">
        <v>20</v>
      </c>
      <c r="B17" s="34"/>
      <c r="C17" s="24">
        <f>SUM(C8:C16)</f>
        <v>17274.49</v>
      </c>
      <c r="D17" s="24">
        <f>SUM(D8:D16)</f>
        <v>15207.28</v>
      </c>
      <c r="E17" s="24">
        <f>SUM(E8:E16)</f>
        <v>15105.95</v>
      </c>
      <c r="F17" s="24">
        <f>SUM(F8:F16)</f>
        <v>5818.11</v>
      </c>
      <c r="G17" s="24">
        <f>SUM(G8:G16)</f>
        <v>116362.2</v>
      </c>
      <c r="H17" s="24">
        <v>0</v>
      </c>
    </row>
    <row r="18" ht="6" customHeight="1" spans="1:8">
      <c r="A18" s="35"/>
      <c r="B18" s="35"/>
      <c r="C18" s="36"/>
      <c r="D18" s="36"/>
      <c r="E18" s="36"/>
      <c r="F18" s="36"/>
      <c r="G18" s="36"/>
      <c r="H18" s="36"/>
    </row>
    <row r="19" ht="16.5" customHeight="1" spans="1:8">
      <c r="A19" s="37" t="s">
        <v>21</v>
      </c>
      <c r="B19" s="37"/>
      <c r="C19" s="37"/>
      <c r="D19" s="37"/>
      <c r="E19" s="37"/>
      <c r="F19" s="37"/>
      <c r="G19" s="37"/>
      <c r="H19" s="37"/>
    </row>
    <row r="20" ht="9" customHeight="1" spans="1:8">
      <c r="A20" s="37"/>
      <c r="B20" s="37"/>
      <c r="C20" s="37"/>
      <c r="D20" s="37"/>
      <c r="E20" s="37"/>
      <c r="F20" s="37"/>
      <c r="G20" s="37"/>
      <c r="H20" s="37"/>
    </row>
    <row r="21" ht="27.2" customHeight="1" spans="1:8">
      <c r="A21" s="38" t="s">
        <v>22</v>
      </c>
      <c r="B21" s="38"/>
      <c r="C21" s="38"/>
      <c r="D21" s="38"/>
      <c r="E21" s="38"/>
      <c r="F21" s="38"/>
      <c r="G21" s="38"/>
      <c r="H21" s="38"/>
    </row>
    <row r="22" ht="27.2" customHeight="1" spans="1:8">
      <c r="A22" s="39" t="s">
        <v>23</v>
      </c>
      <c r="B22" s="39"/>
      <c r="C22" s="39"/>
      <c r="D22" s="39"/>
      <c r="E22" s="39"/>
      <c r="F22" s="39"/>
      <c r="G22" s="39"/>
      <c r="H22" s="39"/>
    </row>
    <row r="23" s="27" customFormat="1" ht="27.2" customHeight="1" spans="1:8">
      <c r="A23" s="39" t="s">
        <v>24</v>
      </c>
      <c r="B23" s="39"/>
      <c r="C23" s="39"/>
      <c r="D23" s="39"/>
      <c r="E23" s="39"/>
      <c r="F23" s="39"/>
      <c r="G23" s="39"/>
      <c r="H23" s="39"/>
    </row>
  </sheetData>
  <mergeCells count="8">
    <mergeCell ref="A1:B1"/>
    <mergeCell ref="A3:H3"/>
    <mergeCell ref="A5:C5"/>
    <mergeCell ref="A17:B17"/>
    <mergeCell ref="A19:H19"/>
    <mergeCell ref="A21:H21"/>
    <mergeCell ref="A22:H22"/>
    <mergeCell ref="A23:H23"/>
  </mergeCells>
  <pageMargins left="0.47244094488189" right="0.47244094488189" top="0.590551181102362" bottom="0.590551181102362" header="0.31496062992126" footer="0.31496062992126"/>
  <pageSetup paperSize="9" scale="8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4"/>
  <sheetViews>
    <sheetView tabSelected="1" zoomScale="55" zoomScaleNormal="55" topLeftCell="A29" workbookViewId="0">
      <selection activeCell="N35" sqref="N35"/>
    </sheetView>
  </sheetViews>
  <sheetFormatPr defaultColWidth="9" defaultRowHeight="13.5"/>
  <cols>
    <col min="1" max="1" width="5.12389380530973" customWidth="1"/>
    <col min="3" max="3" width="15.8230088495575" customWidth="1"/>
    <col min="4" max="4" width="9.12389380530973" customWidth="1"/>
    <col min="5" max="5" width="13.8761061946903" customWidth="1"/>
    <col min="6" max="6" width="19.5752212389381" customWidth="1"/>
    <col min="7" max="7" width="20.6814159292035" customWidth="1"/>
    <col min="8" max="8" width="17.646017699115" customWidth="1"/>
    <col min="9" max="9" width="13.1238938053097" customWidth="1"/>
    <col min="10" max="10" width="14.5132743362832" customWidth="1"/>
    <col min="11" max="11" width="12.5044247787611" customWidth="1"/>
    <col min="12" max="12" width="12.8761061946903" customWidth="1"/>
    <col min="13" max="13" width="13.8230088495575" customWidth="1"/>
    <col min="14" max="14" width="32.929203539823" customWidth="1"/>
  </cols>
  <sheetData>
    <row r="1" ht="28.5" customHeight="1" spans="1:1">
      <c r="A1" s="2" t="s">
        <v>25</v>
      </c>
    </row>
    <row r="2" ht="6" customHeight="1" spans="1:1">
      <c r="A2" s="2"/>
    </row>
    <row r="3" ht="27" customHeight="1" spans="1:14">
      <c r="A3" s="3" t="s">
        <v>26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2.5" customHeight="1" spans="1:1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5.75" customHeight="1" spans="1:14">
      <c r="A5" s="5" t="s">
        <v>27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11.25" customHeight="1" spans="1:1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="1" customFormat="1" ht="52" customHeight="1" spans="1:14">
      <c r="A7" s="6" t="s">
        <v>3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32</v>
      </c>
      <c r="G7" s="6" t="s">
        <v>33</v>
      </c>
      <c r="H7" s="6" t="s">
        <v>34</v>
      </c>
      <c r="I7" s="6" t="s">
        <v>35</v>
      </c>
      <c r="J7" s="20" t="s">
        <v>8</v>
      </c>
      <c r="K7" s="6" t="s">
        <v>36</v>
      </c>
      <c r="L7" s="6" t="s">
        <v>37</v>
      </c>
      <c r="M7" s="6" t="s">
        <v>38</v>
      </c>
      <c r="N7" s="6" t="s">
        <v>39</v>
      </c>
    </row>
    <row r="8" ht="29.25" customHeight="1" spans="1:17">
      <c r="A8" s="7">
        <v>1</v>
      </c>
      <c r="B8" s="8" t="s">
        <v>11</v>
      </c>
      <c r="C8" s="8" t="s">
        <v>40</v>
      </c>
      <c r="D8" s="8" t="s">
        <v>41</v>
      </c>
      <c r="E8" s="8"/>
      <c r="F8" s="8"/>
      <c r="G8" s="8"/>
      <c r="H8" s="9" t="s">
        <v>42</v>
      </c>
      <c r="I8" s="21">
        <v>398.06</v>
      </c>
      <c r="J8" s="9">
        <f>ROUND(I8/261575.96*100746.85,2)</f>
        <v>153.31</v>
      </c>
      <c r="K8" s="9">
        <v>20</v>
      </c>
      <c r="L8" s="7">
        <f>J8*K8</f>
        <v>3066.2</v>
      </c>
      <c r="M8" s="9"/>
      <c r="N8" s="8" t="s">
        <v>43</v>
      </c>
      <c r="Q8" t="s">
        <v>44</v>
      </c>
    </row>
    <row r="9" ht="29.25" customHeight="1" spans="1:14">
      <c r="A9" s="7">
        <v>2</v>
      </c>
      <c r="B9" s="8" t="s">
        <v>11</v>
      </c>
      <c r="C9" s="8" t="s">
        <v>45</v>
      </c>
      <c r="D9" s="8" t="s">
        <v>46</v>
      </c>
      <c r="E9" s="8"/>
      <c r="F9" s="8"/>
      <c r="G9" s="8"/>
      <c r="H9" s="9" t="s">
        <v>47</v>
      </c>
      <c r="I9" s="21">
        <v>221.97</v>
      </c>
      <c r="J9" s="9">
        <f>ROUND(I9/261575.96*100746.85,2)</f>
        <v>85.49</v>
      </c>
      <c r="K9" s="9">
        <v>20</v>
      </c>
      <c r="L9" s="7">
        <f t="shared" ref="L9:L48" si="0">J9*K9</f>
        <v>1709.8</v>
      </c>
      <c r="M9" s="9"/>
      <c r="N9" s="8" t="s">
        <v>48</v>
      </c>
    </row>
    <row r="10" ht="29.25" customHeight="1" spans="1:14">
      <c r="A10" s="7">
        <v>3</v>
      </c>
      <c r="B10" s="8" t="s">
        <v>11</v>
      </c>
      <c r="C10" s="8" t="s">
        <v>49</v>
      </c>
      <c r="D10" s="8" t="s">
        <v>50</v>
      </c>
      <c r="E10" s="8"/>
      <c r="F10" s="8"/>
      <c r="G10" s="8"/>
      <c r="H10" s="9" t="s">
        <v>51</v>
      </c>
      <c r="I10" s="22">
        <v>849.34</v>
      </c>
      <c r="J10" s="9">
        <f>ROUND(I10/261575.96*100746.85,2)</f>
        <v>327.13</v>
      </c>
      <c r="K10" s="9">
        <v>20</v>
      </c>
      <c r="L10" s="7">
        <f t="shared" si="0"/>
        <v>6542.6</v>
      </c>
      <c r="M10" s="9"/>
      <c r="N10" s="8" t="s">
        <v>52</v>
      </c>
    </row>
    <row r="11" ht="29.25" customHeight="1" spans="1:14">
      <c r="A11" s="7">
        <v>4</v>
      </c>
      <c r="B11" s="8" t="s">
        <v>11</v>
      </c>
      <c r="C11" s="8" t="s">
        <v>53</v>
      </c>
      <c r="D11" s="8" t="s">
        <v>54</v>
      </c>
      <c r="E11" s="8"/>
      <c r="F11" s="8"/>
      <c r="G11" s="8"/>
      <c r="H11" s="9" t="s">
        <v>55</v>
      </c>
      <c r="I11" s="21">
        <v>609.44</v>
      </c>
      <c r="J11" s="9">
        <f>ROUND(I11/261575.96*100746.85,2)</f>
        <v>234.73</v>
      </c>
      <c r="K11" s="9">
        <v>20</v>
      </c>
      <c r="L11" s="7">
        <f t="shared" si="0"/>
        <v>4694.6</v>
      </c>
      <c r="M11" s="9"/>
      <c r="N11" s="8" t="s">
        <v>56</v>
      </c>
    </row>
    <row r="12" ht="29.25" customHeight="1" spans="1:14">
      <c r="A12" s="7">
        <v>5</v>
      </c>
      <c r="B12" s="8" t="s">
        <v>12</v>
      </c>
      <c r="C12" s="8" t="s">
        <v>57</v>
      </c>
      <c r="D12" s="8" t="s">
        <v>58</v>
      </c>
      <c r="E12" s="8"/>
      <c r="F12" s="8"/>
      <c r="G12" s="8"/>
      <c r="H12" s="9" t="s">
        <v>59</v>
      </c>
      <c r="I12" s="22">
        <v>264.72</v>
      </c>
      <c r="J12" s="9">
        <f>ROUND(I12/261575.96*100746.85,2)</f>
        <v>101.96</v>
      </c>
      <c r="K12" s="9">
        <v>20</v>
      </c>
      <c r="L12" s="7">
        <f t="shared" si="0"/>
        <v>2039.2</v>
      </c>
      <c r="M12" s="9"/>
      <c r="N12" s="8" t="s">
        <v>60</v>
      </c>
    </row>
    <row r="13" ht="29.25" customHeight="1" spans="1:14">
      <c r="A13" s="7">
        <v>6</v>
      </c>
      <c r="B13" s="8" t="s">
        <v>12</v>
      </c>
      <c r="C13" s="8" t="s">
        <v>61</v>
      </c>
      <c r="D13" s="8" t="s">
        <v>62</v>
      </c>
      <c r="E13" s="8"/>
      <c r="F13" s="8"/>
      <c r="G13" s="8"/>
      <c r="H13" s="9" t="s">
        <v>63</v>
      </c>
      <c r="I13" s="22">
        <v>70.76</v>
      </c>
      <c r="J13" s="9">
        <f t="shared" ref="J13:J48" si="1">ROUND(I13/261575.96*100746.85,2)</f>
        <v>27.25</v>
      </c>
      <c r="K13" s="9">
        <v>20</v>
      </c>
      <c r="L13" s="7">
        <f t="shared" si="0"/>
        <v>545</v>
      </c>
      <c r="M13" s="9"/>
      <c r="N13" s="8" t="s">
        <v>64</v>
      </c>
    </row>
    <row r="14" ht="29.25" customHeight="1" spans="1:14">
      <c r="A14" s="7">
        <v>7</v>
      </c>
      <c r="B14" s="8" t="s">
        <v>12</v>
      </c>
      <c r="C14" s="8" t="s">
        <v>65</v>
      </c>
      <c r="D14" s="8" t="s">
        <v>66</v>
      </c>
      <c r="E14" s="8"/>
      <c r="F14" s="8"/>
      <c r="G14" s="8"/>
      <c r="H14" s="9" t="s">
        <v>67</v>
      </c>
      <c r="I14" s="22">
        <v>239.77</v>
      </c>
      <c r="J14" s="9">
        <f t="shared" si="1"/>
        <v>92.35</v>
      </c>
      <c r="K14" s="9">
        <v>20</v>
      </c>
      <c r="L14" s="7">
        <f t="shared" si="0"/>
        <v>1847</v>
      </c>
      <c r="M14" s="9"/>
      <c r="N14" s="8" t="s">
        <v>68</v>
      </c>
    </row>
    <row r="15" ht="29.25" customHeight="1" spans="1:14">
      <c r="A15" s="7">
        <v>8</v>
      </c>
      <c r="B15" s="8" t="s">
        <v>12</v>
      </c>
      <c r="C15" s="8" t="s">
        <v>69</v>
      </c>
      <c r="D15" s="8" t="s">
        <v>70</v>
      </c>
      <c r="E15" s="8"/>
      <c r="F15" s="8"/>
      <c r="G15" s="8"/>
      <c r="H15" s="9" t="s">
        <v>71</v>
      </c>
      <c r="I15" s="21">
        <v>64.88</v>
      </c>
      <c r="J15" s="9">
        <f t="shared" si="1"/>
        <v>24.99</v>
      </c>
      <c r="K15" s="9">
        <v>20</v>
      </c>
      <c r="L15" s="7">
        <f t="shared" si="0"/>
        <v>499.8</v>
      </c>
      <c r="M15" s="9"/>
      <c r="N15" s="8"/>
    </row>
    <row r="16" ht="29.25" customHeight="1" spans="1:14">
      <c r="A16" s="7">
        <v>9</v>
      </c>
      <c r="B16" s="8" t="s">
        <v>12</v>
      </c>
      <c r="C16" s="8" t="s">
        <v>72</v>
      </c>
      <c r="D16" s="8" t="s">
        <v>73</v>
      </c>
      <c r="E16" s="8"/>
      <c r="F16" s="8"/>
      <c r="G16" s="8"/>
      <c r="H16" s="9" t="s">
        <v>74</v>
      </c>
      <c r="I16" s="22">
        <v>112.96</v>
      </c>
      <c r="J16" s="9">
        <f t="shared" si="1"/>
        <v>43.51</v>
      </c>
      <c r="K16" s="9">
        <v>20</v>
      </c>
      <c r="L16" s="7">
        <f t="shared" si="0"/>
        <v>870.2</v>
      </c>
      <c r="M16" s="9"/>
      <c r="N16" s="7" t="s">
        <v>75</v>
      </c>
    </row>
    <row r="17" ht="29.25" customHeight="1" spans="1:14">
      <c r="A17" s="7">
        <v>10</v>
      </c>
      <c r="B17" s="9" t="s">
        <v>76</v>
      </c>
      <c r="C17" s="9" t="s">
        <v>77</v>
      </c>
      <c r="D17" s="9" t="s">
        <v>78</v>
      </c>
      <c r="E17" s="10"/>
      <c r="F17" s="9"/>
      <c r="G17" s="9"/>
      <c r="H17" s="11" t="s">
        <v>79</v>
      </c>
      <c r="I17" s="22">
        <v>73.32</v>
      </c>
      <c r="J17" s="9">
        <f t="shared" si="1"/>
        <v>28.24</v>
      </c>
      <c r="K17" s="9">
        <v>20</v>
      </c>
      <c r="L17" s="7">
        <f t="shared" si="0"/>
        <v>564.8</v>
      </c>
      <c r="M17" s="9"/>
      <c r="N17" s="9" t="s">
        <v>80</v>
      </c>
    </row>
    <row r="18" ht="29.25" customHeight="1" spans="1:14">
      <c r="A18" s="7">
        <v>11</v>
      </c>
      <c r="B18" s="9" t="s">
        <v>76</v>
      </c>
      <c r="C18" s="9" t="s">
        <v>77</v>
      </c>
      <c r="D18" s="9" t="s">
        <v>58</v>
      </c>
      <c r="E18" s="9"/>
      <c r="F18" s="9"/>
      <c r="G18" s="9"/>
      <c r="H18" s="9" t="s">
        <v>81</v>
      </c>
      <c r="I18" s="21">
        <v>192.94</v>
      </c>
      <c r="J18" s="9">
        <f t="shared" si="1"/>
        <v>74.31</v>
      </c>
      <c r="K18" s="9">
        <v>20</v>
      </c>
      <c r="L18" s="7">
        <f t="shared" si="0"/>
        <v>1486.2</v>
      </c>
      <c r="M18" s="9"/>
      <c r="N18" s="9" t="s">
        <v>82</v>
      </c>
    </row>
    <row r="19" ht="29.25" customHeight="1" spans="1:14">
      <c r="A19" s="7">
        <v>12</v>
      </c>
      <c r="B19" s="8" t="s">
        <v>14</v>
      </c>
      <c r="C19" s="8" t="s">
        <v>83</v>
      </c>
      <c r="D19" s="8" t="s">
        <v>84</v>
      </c>
      <c r="E19" s="8"/>
      <c r="F19" s="8"/>
      <c r="G19" s="8"/>
      <c r="H19" s="9" t="s">
        <v>85</v>
      </c>
      <c r="I19" s="21">
        <v>813</v>
      </c>
      <c r="J19" s="9">
        <f t="shared" si="1"/>
        <v>313.13</v>
      </c>
      <c r="K19" s="9">
        <v>20</v>
      </c>
      <c r="L19" s="7">
        <f t="shared" si="0"/>
        <v>6262.6</v>
      </c>
      <c r="M19" s="9"/>
      <c r="N19" s="8" t="s">
        <v>86</v>
      </c>
    </row>
    <row r="20" ht="29.25" customHeight="1" spans="1:14">
      <c r="A20" s="7">
        <v>13</v>
      </c>
      <c r="B20" s="8" t="s">
        <v>14</v>
      </c>
      <c r="C20" s="8" t="s">
        <v>87</v>
      </c>
      <c r="D20" s="8" t="s">
        <v>73</v>
      </c>
      <c r="E20" s="8"/>
      <c r="F20" s="8"/>
      <c r="G20" s="8"/>
      <c r="H20" s="9" t="s">
        <v>88</v>
      </c>
      <c r="I20" s="22">
        <v>219.08</v>
      </c>
      <c r="J20" s="9">
        <f t="shared" si="1"/>
        <v>84.38</v>
      </c>
      <c r="K20" s="9">
        <v>20</v>
      </c>
      <c r="L20" s="7">
        <f t="shared" si="0"/>
        <v>1687.6</v>
      </c>
      <c r="M20" s="9"/>
      <c r="N20" s="8" t="s">
        <v>89</v>
      </c>
    </row>
    <row r="21" ht="29.25" customHeight="1" spans="1:14">
      <c r="A21" s="7">
        <v>14</v>
      </c>
      <c r="B21" s="8" t="s">
        <v>14</v>
      </c>
      <c r="C21" s="8" t="s">
        <v>90</v>
      </c>
      <c r="D21" s="8" t="s">
        <v>91</v>
      </c>
      <c r="E21" s="8"/>
      <c r="F21" s="8"/>
      <c r="G21" s="8"/>
      <c r="H21" s="9" t="s">
        <v>92</v>
      </c>
      <c r="I21" s="21">
        <v>407.29</v>
      </c>
      <c r="J21" s="9">
        <f t="shared" si="1"/>
        <v>156.87</v>
      </c>
      <c r="K21" s="9">
        <v>20</v>
      </c>
      <c r="L21" s="7">
        <f t="shared" si="0"/>
        <v>3137.4</v>
      </c>
      <c r="M21" s="9"/>
      <c r="N21" s="8" t="s">
        <v>93</v>
      </c>
    </row>
    <row r="22" ht="29.25" customHeight="1" spans="1:14">
      <c r="A22" s="7">
        <v>15</v>
      </c>
      <c r="B22" s="8" t="s">
        <v>15</v>
      </c>
      <c r="C22" s="8" t="s">
        <v>94</v>
      </c>
      <c r="D22" s="8" t="s">
        <v>95</v>
      </c>
      <c r="E22" s="8"/>
      <c r="F22" s="8"/>
      <c r="G22" s="8"/>
      <c r="H22" s="9" t="s">
        <v>96</v>
      </c>
      <c r="I22" s="21">
        <v>306.8</v>
      </c>
      <c r="J22" s="9">
        <f t="shared" si="1"/>
        <v>118.17</v>
      </c>
      <c r="K22" s="9">
        <v>20</v>
      </c>
      <c r="L22" s="7">
        <f t="shared" si="0"/>
        <v>2363.4</v>
      </c>
      <c r="M22" s="9"/>
      <c r="N22" s="8" t="s">
        <v>97</v>
      </c>
    </row>
    <row r="23" ht="29.25" customHeight="1" spans="1:14">
      <c r="A23" s="7">
        <v>16</v>
      </c>
      <c r="B23" s="8" t="s">
        <v>15</v>
      </c>
      <c r="C23" s="8" t="s">
        <v>98</v>
      </c>
      <c r="D23" s="8" t="s">
        <v>99</v>
      </c>
      <c r="E23" s="8"/>
      <c r="F23" s="8"/>
      <c r="G23" s="8"/>
      <c r="H23" s="9" t="s">
        <v>100</v>
      </c>
      <c r="I23" s="22">
        <v>600.64</v>
      </c>
      <c r="J23" s="9">
        <f t="shared" si="1"/>
        <v>231.34</v>
      </c>
      <c r="K23" s="9">
        <v>20</v>
      </c>
      <c r="L23" s="7">
        <f t="shared" si="0"/>
        <v>4626.8</v>
      </c>
      <c r="M23" s="9"/>
      <c r="N23" s="8" t="s">
        <v>101</v>
      </c>
    </row>
    <row r="24" ht="29.25" customHeight="1" spans="1:14">
      <c r="A24" s="7">
        <v>17</v>
      </c>
      <c r="B24" s="8" t="s">
        <v>15</v>
      </c>
      <c r="C24" s="8" t="s">
        <v>102</v>
      </c>
      <c r="D24" s="8" t="s">
        <v>103</v>
      </c>
      <c r="E24" s="8"/>
      <c r="F24" s="8"/>
      <c r="G24" s="8"/>
      <c r="H24" s="9" t="s">
        <v>104</v>
      </c>
      <c r="I24" s="21">
        <v>929.99</v>
      </c>
      <c r="J24" s="9">
        <f t="shared" si="1"/>
        <v>358.19</v>
      </c>
      <c r="K24" s="9">
        <v>20</v>
      </c>
      <c r="L24" s="7">
        <f t="shared" si="0"/>
        <v>7163.8</v>
      </c>
      <c r="M24" s="9"/>
      <c r="N24" s="8" t="s">
        <v>105</v>
      </c>
    </row>
    <row r="25" ht="29.25" customHeight="1" spans="1:14">
      <c r="A25" s="7">
        <v>18</v>
      </c>
      <c r="B25" s="8" t="s">
        <v>15</v>
      </c>
      <c r="C25" s="8" t="s">
        <v>106</v>
      </c>
      <c r="D25" s="8" t="s">
        <v>107</v>
      </c>
      <c r="E25" s="8"/>
      <c r="F25" s="8"/>
      <c r="G25" s="8"/>
      <c r="H25" s="9" t="s">
        <v>108</v>
      </c>
      <c r="I25" s="21">
        <v>285.94</v>
      </c>
      <c r="J25" s="9">
        <f t="shared" si="1"/>
        <v>110.13</v>
      </c>
      <c r="K25" s="9">
        <v>20</v>
      </c>
      <c r="L25" s="7">
        <f t="shared" si="0"/>
        <v>2202.6</v>
      </c>
      <c r="M25" s="9"/>
      <c r="N25" s="8" t="s">
        <v>109</v>
      </c>
    </row>
    <row r="26" ht="29.25" customHeight="1" spans="1:14">
      <c r="A26" s="7">
        <v>19</v>
      </c>
      <c r="B26" s="8" t="s">
        <v>15</v>
      </c>
      <c r="C26" s="8" t="s">
        <v>110</v>
      </c>
      <c r="D26" s="8" t="s">
        <v>111</v>
      </c>
      <c r="E26" s="8"/>
      <c r="F26" s="8"/>
      <c r="G26" s="8"/>
      <c r="H26" s="9" t="s">
        <v>112</v>
      </c>
      <c r="I26" s="21">
        <v>529.8</v>
      </c>
      <c r="J26" s="9">
        <f t="shared" si="1"/>
        <v>204.05</v>
      </c>
      <c r="K26" s="9">
        <v>20</v>
      </c>
      <c r="L26" s="7">
        <f t="shared" si="0"/>
        <v>4081</v>
      </c>
      <c r="M26" s="9"/>
      <c r="N26" s="8" t="s">
        <v>113</v>
      </c>
    </row>
    <row r="27" ht="29.25" customHeight="1" spans="1:14">
      <c r="A27" s="7">
        <v>20</v>
      </c>
      <c r="B27" s="8" t="s">
        <v>15</v>
      </c>
      <c r="C27" s="8" t="s">
        <v>114</v>
      </c>
      <c r="D27" s="8" t="s">
        <v>115</v>
      </c>
      <c r="E27" s="8"/>
      <c r="F27" s="8"/>
      <c r="G27" s="8"/>
      <c r="H27" s="9" t="s">
        <v>116</v>
      </c>
      <c r="I27" s="21">
        <v>181.3</v>
      </c>
      <c r="J27" s="9">
        <f t="shared" si="1"/>
        <v>69.83</v>
      </c>
      <c r="K27" s="9">
        <v>20</v>
      </c>
      <c r="L27" s="7">
        <f t="shared" si="0"/>
        <v>1396.6</v>
      </c>
      <c r="M27" s="9"/>
      <c r="N27" s="8" t="s">
        <v>117</v>
      </c>
    </row>
    <row r="28" ht="29.25" customHeight="1" spans="1:14">
      <c r="A28" s="7">
        <v>21</v>
      </c>
      <c r="B28" s="8" t="s">
        <v>15</v>
      </c>
      <c r="C28" s="8" t="s">
        <v>118</v>
      </c>
      <c r="D28" s="8" t="s">
        <v>66</v>
      </c>
      <c r="E28" s="8"/>
      <c r="F28" s="8"/>
      <c r="G28" s="8"/>
      <c r="H28" s="9" t="s">
        <v>119</v>
      </c>
      <c r="I28" s="21">
        <v>267.84</v>
      </c>
      <c r="J28" s="9">
        <f t="shared" si="1"/>
        <v>103.16</v>
      </c>
      <c r="K28" s="9">
        <v>20</v>
      </c>
      <c r="L28" s="7">
        <f t="shared" si="0"/>
        <v>2063.2</v>
      </c>
      <c r="M28" s="9"/>
      <c r="N28" s="8" t="s">
        <v>68</v>
      </c>
    </row>
    <row r="29" ht="29.25" customHeight="1" spans="1:14">
      <c r="A29" s="7">
        <v>22</v>
      </c>
      <c r="B29" s="8" t="s">
        <v>15</v>
      </c>
      <c r="C29" s="8" t="s">
        <v>120</v>
      </c>
      <c r="D29" s="8" t="s">
        <v>121</v>
      </c>
      <c r="E29" s="8"/>
      <c r="F29" s="8"/>
      <c r="G29" s="8"/>
      <c r="H29" s="9" t="s">
        <v>122</v>
      </c>
      <c r="I29" s="21">
        <v>52.54</v>
      </c>
      <c r="J29" s="9">
        <f t="shared" si="1"/>
        <v>20.24</v>
      </c>
      <c r="K29" s="9">
        <v>20</v>
      </c>
      <c r="L29" s="7">
        <f t="shared" si="0"/>
        <v>404.8</v>
      </c>
      <c r="M29" s="9"/>
      <c r="N29" s="8"/>
    </row>
    <row r="30" ht="29.25" customHeight="1" spans="1:14">
      <c r="A30" s="7">
        <v>23</v>
      </c>
      <c r="B30" s="8" t="s">
        <v>16</v>
      </c>
      <c r="C30" s="8" t="s">
        <v>123</v>
      </c>
      <c r="D30" s="8" t="s">
        <v>124</v>
      </c>
      <c r="E30" s="8"/>
      <c r="F30" s="8"/>
      <c r="G30" s="8"/>
      <c r="H30" s="9" t="s">
        <v>125</v>
      </c>
      <c r="I30" s="22">
        <v>973.76</v>
      </c>
      <c r="J30" s="9">
        <f t="shared" si="1"/>
        <v>375.05</v>
      </c>
      <c r="K30" s="9">
        <v>20</v>
      </c>
      <c r="L30" s="7">
        <f t="shared" si="0"/>
        <v>7501</v>
      </c>
      <c r="M30" s="9"/>
      <c r="N30" s="8" t="s">
        <v>126</v>
      </c>
    </row>
    <row r="31" ht="29.25" customHeight="1" spans="1:14">
      <c r="A31" s="7">
        <v>24</v>
      </c>
      <c r="B31" s="8" t="s">
        <v>16</v>
      </c>
      <c r="C31" s="8" t="s">
        <v>127</v>
      </c>
      <c r="D31" s="8" t="s">
        <v>128</v>
      </c>
      <c r="E31" s="8"/>
      <c r="F31" s="8"/>
      <c r="G31" s="8"/>
      <c r="H31" s="9" t="s">
        <v>129</v>
      </c>
      <c r="I31" s="22">
        <v>188.62</v>
      </c>
      <c r="J31" s="9">
        <f t="shared" si="1"/>
        <v>72.65</v>
      </c>
      <c r="K31" s="9">
        <v>20</v>
      </c>
      <c r="L31" s="7">
        <f t="shared" si="0"/>
        <v>1453</v>
      </c>
      <c r="M31" s="9"/>
      <c r="N31" s="8" t="s">
        <v>130</v>
      </c>
    </row>
    <row r="32" ht="29.25" customHeight="1" spans="1:14">
      <c r="A32" s="7">
        <v>25</v>
      </c>
      <c r="B32" s="8" t="s">
        <v>16</v>
      </c>
      <c r="C32" s="8" t="s">
        <v>131</v>
      </c>
      <c r="D32" s="8" t="s">
        <v>132</v>
      </c>
      <c r="E32" s="8"/>
      <c r="F32" s="8"/>
      <c r="G32" s="8"/>
      <c r="H32" s="9" t="s">
        <v>133</v>
      </c>
      <c r="I32" s="22">
        <v>51.64</v>
      </c>
      <c r="J32" s="9">
        <f t="shared" si="1"/>
        <v>19.89</v>
      </c>
      <c r="K32" s="9">
        <v>20</v>
      </c>
      <c r="L32" s="7">
        <f t="shared" si="0"/>
        <v>397.8</v>
      </c>
      <c r="M32" s="9"/>
      <c r="N32" s="8"/>
    </row>
    <row r="33" ht="29.25" customHeight="1" spans="1:14">
      <c r="A33" s="7">
        <v>26</v>
      </c>
      <c r="B33" s="8" t="s">
        <v>16</v>
      </c>
      <c r="C33" s="8" t="s">
        <v>134</v>
      </c>
      <c r="D33" s="8" t="s">
        <v>135</v>
      </c>
      <c r="E33" s="8"/>
      <c r="F33" s="8"/>
      <c r="G33" s="8"/>
      <c r="H33" s="9" t="s">
        <v>136</v>
      </c>
      <c r="I33" s="21">
        <v>731.45</v>
      </c>
      <c r="J33" s="9">
        <f t="shared" si="1"/>
        <v>281.72</v>
      </c>
      <c r="K33" s="9">
        <v>20</v>
      </c>
      <c r="L33" s="7">
        <f t="shared" si="0"/>
        <v>5634.4</v>
      </c>
      <c r="M33" s="9"/>
      <c r="N33" s="8" t="s">
        <v>137</v>
      </c>
    </row>
    <row r="34" ht="29.25" customHeight="1" spans="1:14">
      <c r="A34" s="7">
        <v>27</v>
      </c>
      <c r="B34" s="8" t="s">
        <v>16</v>
      </c>
      <c r="C34" s="8" t="s">
        <v>138</v>
      </c>
      <c r="D34" s="8" t="s">
        <v>139</v>
      </c>
      <c r="E34" s="8"/>
      <c r="F34" s="8"/>
      <c r="G34" s="8"/>
      <c r="H34" s="9" t="s">
        <v>140</v>
      </c>
      <c r="I34" s="21">
        <v>180.78</v>
      </c>
      <c r="J34" s="9">
        <f t="shared" si="1"/>
        <v>69.63</v>
      </c>
      <c r="K34" s="9">
        <v>20</v>
      </c>
      <c r="L34" s="7">
        <f t="shared" si="0"/>
        <v>1392.6</v>
      </c>
      <c r="M34" s="9"/>
      <c r="N34" s="8"/>
    </row>
    <row r="35" ht="29.25" customHeight="1" spans="1:14">
      <c r="A35" s="7">
        <v>28</v>
      </c>
      <c r="B35" s="8" t="s">
        <v>16</v>
      </c>
      <c r="C35" s="8" t="s">
        <v>141</v>
      </c>
      <c r="D35" s="8" t="s">
        <v>142</v>
      </c>
      <c r="E35" s="8"/>
      <c r="F35" s="8"/>
      <c r="G35" s="8"/>
      <c r="H35" s="9" t="s">
        <v>141</v>
      </c>
      <c r="I35" s="21">
        <v>76.65</v>
      </c>
      <c r="J35" s="9">
        <f t="shared" si="1"/>
        <v>29.52</v>
      </c>
      <c r="K35" s="9">
        <v>20</v>
      </c>
      <c r="L35" s="7">
        <f t="shared" si="0"/>
        <v>590.4</v>
      </c>
      <c r="M35" s="9"/>
      <c r="N35" s="8" t="s">
        <v>143</v>
      </c>
    </row>
    <row r="36" ht="29.25" customHeight="1" spans="1:14">
      <c r="A36" s="7">
        <v>29</v>
      </c>
      <c r="B36" s="8" t="s">
        <v>16</v>
      </c>
      <c r="C36" s="8" t="s">
        <v>144</v>
      </c>
      <c r="D36" s="8" t="s">
        <v>107</v>
      </c>
      <c r="E36" s="8"/>
      <c r="F36" s="8"/>
      <c r="G36" s="8"/>
      <c r="H36" s="9" t="s">
        <v>145</v>
      </c>
      <c r="I36" s="21">
        <v>618.65</v>
      </c>
      <c r="J36" s="9">
        <f t="shared" si="1"/>
        <v>238.28</v>
      </c>
      <c r="K36" s="9">
        <v>20</v>
      </c>
      <c r="L36" s="7">
        <f t="shared" si="0"/>
        <v>4765.6</v>
      </c>
      <c r="M36" s="9"/>
      <c r="N36" s="8" t="s">
        <v>109</v>
      </c>
    </row>
    <row r="37" ht="29.25" customHeight="1" spans="1:14">
      <c r="A37" s="7">
        <v>30</v>
      </c>
      <c r="B37" s="8" t="s">
        <v>17</v>
      </c>
      <c r="C37" s="8" t="s">
        <v>146</v>
      </c>
      <c r="D37" s="8" t="s">
        <v>73</v>
      </c>
      <c r="E37" s="8"/>
      <c r="F37" s="8"/>
      <c r="G37" s="8"/>
      <c r="H37" s="9" t="s">
        <v>147</v>
      </c>
      <c r="I37" s="21">
        <v>105.59</v>
      </c>
      <c r="J37" s="9">
        <f t="shared" si="1"/>
        <v>40.67</v>
      </c>
      <c r="K37" s="9">
        <v>20</v>
      </c>
      <c r="L37" s="7">
        <f t="shared" si="0"/>
        <v>813.4</v>
      </c>
      <c r="M37" s="9"/>
      <c r="N37" s="8" t="s">
        <v>148</v>
      </c>
    </row>
    <row r="38" ht="29.25" customHeight="1" spans="1:14">
      <c r="A38" s="7">
        <v>31</v>
      </c>
      <c r="B38" s="8" t="s">
        <v>17</v>
      </c>
      <c r="C38" s="8" t="s">
        <v>106</v>
      </c>
      <c r="D38" s="8" t="s">
        <v>149</v>
      </c>
      <c r="E38" s="8"/>
      <c r="F38" s="8"/>
      <c r="G38" s="8"/>
      <c r="H38" s="9" t="s">
        <v>150</v>
      </c>
      <c r="I38" s="21">
        <v>483.18</v>
      </c>
      <c r="J38" s="9">
        <f t="shared" si="1"/>
        <v>186.1</v>
      </c>
      <c r="K38" s="9">
        <v>20</v>
      </c>
      <c r="L38" s="7">
        <f t="shared" si="0"/>
        <v>3722</v>
      </c>
      <c r="M38" s="9"/>
      <c r="N38" s="9" t="s">
        <v>151</v>
      </c>
    </row>
    <row r="39" ht="29.25" customHeight="1" spans="1:14">
      <c r="A39" s="7">
        <v>32</v>
      </c>
      <c r="B39" s="8" t="s">
        <v>17</v>
      </c>
      <c r="C39" s="8" t="s">
        <v>152</v>
      </c>
      <c r="D39" s="8" t="s">
        <v>142</v>
      </c>
      <c r="E39" s="8"/>
      <c r="F39" s="8"/>
      <c r="G39" s="8"/>
      <c r="H39" s="9" t="s">
        <v>153</v>
      </c>
      <c r="I39" s="21">
        <v>393.82</v>
      </c>
      <c r="J39" s="9">
        <f t="shared" si="1"/>
        <v>151.68</v>
      </c>
      <c r="K39" s="9">
        <v>20</v>
      </c>
      <c r="L39" s="7">
        <f t="shared" si="0"/>
        <v>3033.6</v>
      </c>
      <c r="M39" s="9"/>
      <c r="N39" s="8" t="s">
        <v>143</v>
      </c>
    </row>
    <row r="40" ht="29.25" customHeight="1" spans="1:14">
      <c r="A40" s="7">
        <v>33</v>
      </c>
      <c r="B40" s="8" t="s">
        <v>18</v>
      </c>
      <c r="C40" s="8" t="s">
        <v>114</v>
      </c>
      <c r="D40" s="8" t="s">
        <v>115</v>
      </c>
      <c r="E40" s="8"/>
      <c r="F40" s="8"/>
      <c r="G40" s="8"/>
      <c r="H40" s="9" t="s">
        <v>154</v>
      </c>
      <c r="I40" s="21">
        <v>429.3</v>
      </c>
      <c r="J40" s="23">
        <v>165.33</v>
      </c>
      <c r="K40" s="9">
        <v>20</v>
      </c>
      <c r="L40" s="7">
        <f t="shared" si="0"/>
        <v>3306.6</v>
      </c>
      <c r="M40" s="9"/>
      <c r="N40" s="8" t="s">
        <v>117</v>
      </c>
    </row>
    <row r="41" ht="29.25" customHeight="1" spans="1:14">
      <c r="A41" s="7">
        <v>34</v>
      </c>
      <c r="B41" s="8" t="s">
        <v>18</v>
      </c>
      <c r="C41" s="8" t="s">
        <v>155</v>
      </c>
      <c r="D41" s="8" t="s">
        <v>156</v>
      </c>
      <c r="E41" s="8"/>
      <c r="F41" s="8"/>
      <c r="G41" s="8"/>
      <c r="H41" s="9" t="s">
        <v>157</v>
      </c>
      <c r="I41" s="22">
        <v>503.3</v>
      </c>
      <c r="J41" s="23">
        <v>193.84</v>
      </c>
      <c r="K41" s="9">
        <v>20</v>
      </c>
      <c r="L41" s="7">
        <f t="shared" si="0"/>
        <v>3876.8</v>
      </c>
      <c r="M41" s="9"/>
      <c r="N41" s="8" t="s">
        <v>158</v>
      </c>
    </row>
    <row r="42" ht="29.25" customHeight="1" spans="1:14">
      <c r="A42" s="7">
        <v>35</v>
      </c>
      <c r="B42" s="8" t="s">
        <v>18</v>
      </c>
      <c r="C42" s="8" t="s">
        <v>159</v>
      </c>
      <c r="D42" s="8" t="s">
        <v>160</v>
      </c>
      <c r="E42" s="8"/>
      <c r="F42" s="8"/>
      <c r="G42" s="8"/>
      <c r="H42" s="9" t="s">
        <v>161</v>
      </c>
      <c r="I42" s="22">
        <v>107.89</v>
      </c>
      <c r="J42" s="9">
        <f t="shared" si="1"/>
        <v>41.55</v>
      </c>
      <c r="K42" s="9">
        <v>20</v>
      </c>
      <c r="L42" s="7">
        <f t="shared" si="0"/>
        <v>831</v>
      </c>
      <c r="M42" s="9"/>
      <c r="N42" s="8"/>
    </row>
    <row r="43" ht="29.25" customHeight="1" spans="1:14">
      <c r="A43" s="7">
        <v>36</v>
      </c>
      <c r="B43" s="8" t="s">
        <v>18</v>
      </c>
      <c r="C43" s="8" t="s">
        <v>162</v>
      </c>
      <c r="D43" s="8" t="s">
        <v>163</v>
      </c>
      <c r="E43" s="8"/>
      <c r="F43" s="8"/>
      <c r="G43" s="8"/>
      <c r="H43" s="9" t="s">
        <v>164</v>
      </c>
      <c r="I43" s="22">
        <v>134.81</v>
      </c>
      <c r="J43" s="9">
        <f t="shared" si="1"/>
        <v>51.92</v>
      </c>
      <c r="K43" s="9">
        <v>20</v>
      </c>
      <c r="L43" s="7">
        <f t="shared" si="0"/>
        <v>1038.4</v>
      </c>
      <c r="M43" s="9"/>
      <c r="N43" s="8"/>
    </row>
    <row r="44" ht="29.25" customHeight="1" spans="1:14">
      <c r="A44" s="7">
        <v>37</v>
      </c>
      <c r="B44" s="8" t="s">
        <v>18</v>
      </c>
      <c r="C44" s="8" t="s">
        <v>114</v>
      </c>
      <c r="D44" s="8" t="s">
        <v>165</v>
      </c>
      <c r="E44" s="8"/>
      <c r="F44" s="8"/>
      <c r="G44" s="8"/>
      <c r="H44" s="9" t="s">
        <v>166</v>
      </c>
      <c r="I44" s="21">
        <v>99.2</v>
      </c>
      <c r="J44" s="9">
        <f t="shared" si="1"/>
        <v>38.21</v>
      </c>
      <c r="K44" s="9">
        <v>20</v>
      </c>
      <c r="L44" s="7">
        <f t="shared" si="0"/>
        <v>764.2</v>
      </c>
      <c r="M44" s="9"/>
      <c r="N44" s="8"/>
    </row>
    <row r="45" ht="29.25" customHeight="1" spans="1:14">
      <c r="A45" s="7">
        <v>38</v>
      </c>
      <c r="B45" s="8" t="s">
        <v>18</v>
      </c>
      <c r="C45" s="8" t="s">
        <v>167</v>
      </c>
      <c r="D45" s="8" t="s">
        <v>168</v>
      </c>
      <c r="E45" s="8"/>
      <c r="F45" s="8"/>
      <c r="G45" s="8"/>
      <c r="H45" s="9" t="s">
        <v>169</v>
      </c>
      <c r="I45" s="21">
        <v>77.7</v>
      </c>
      <c r="J45" s="9">
        <f t="shared" si="1"/>
        <v>29.93</v>
      </c>
      <c r="K45" s="9">
        <v>20</v>
      </c>
      <c r="L45" s="7">
        <f t="shared" si="0"/>
        <v>598.6</v>
      </c>
      <c r="M45" s="9"/>
      <c r="N45" s="8"/>
    </row>
    <row r="46" ht="29.25" customHeight="1" spans="1:14">
      <c r="A46" s="7">
        <v>39</v>
      </c>
      <c r="B46" s="8" t="s">
        <v>19</v>
      </c>
      <c r="C46" s="8" t="s">
        <v>106</v>
      </c>
      <c r="D46" s="8" t="s">
        <v>149</v>
      </c>
      <c r="E46" s="8"/>
      <c r="F46" s="8"/>
      <c r="G46" s="8"/>
      <c r="H46" s="9" t="s">
        <v>170</v>
      </c>
      <c r="I46" s="21">
        <v>547.24</v>
      </c>
      <c r="J46" s="9">
        <f t="shared" si="1"/>
        <v>210.77</v>
      </c>
      <c r="K46" s="9">
        <v>20</v>
      </c>
      <c r="L46" s="7">
        <f t="shared" si="0"/>
        <v>4215.4</v>
      </c>
      <c r="M46" s="9"/>
      <c r="N46" s="8" t="s">
        <v>171</v>
      </c>
    </row>
    <row r="47" ht="29.25" customHeight="1" spans="1:14">
      <c r="A47" s="7">
        <v>40</v>
      </c>
      <c r="B47" s="8" t="s">
        <v>19</v>
      </c>
      <c r="C47" s="8" t="s">
        <v>172</v>
      </c>
      <c r="D47" s="8" t="s">
        <v>173</v>
      </c>
      <c r="E47" s="8"/>
      <c r="F47" s="8"/>
      <c r="G47" s="8"/>
      <c r="H47" s="9" t="s">
        <v>174</v>
      </c>
      <c r="I47" s="21">
        <v>1208.29</v>
      </c>
      <c r="J47" s="9">
        <f t="shared" si="1"/>
        <v>465.38</v>
      </c>
      <c r="K47" s="9">
        <v>20</v>
      </c>
      <c r="L47" s="7">
        <f t="shared" si="0"/>
        <v>9307.6</v>
      </c>
      <c r="M47" s="9"/>
      <c r="N47" s="8" t="s">
        <v>175</v>
      </c>
    </row>
    <row r="48" ht="29.25" customHeight="1" spans="1:14">
      <c r="A48" s="7">
        <v>41</v>
      </c>
      <c r="B48" s="8" t="s">
        <v>19</v>
      </c>
      <c r="C48" s="8" t="s">
        <v>176</v>
      </c>
      <c r="D48" s="8" t="s">
        <v>177</v>
      </c>
      <c r="E48" s="8"/>
      <c r="F48" s="8"/>
      <c r="G48" s="8"/>
      <c r="H48" s="9" t="s">
        <v>178</v>
      </c>
      <c r="I48" s="21">
        <v>501.7</v>
      </c>
      <c r="J48" s="9">
        <f t="shared" si="1"/>
        <v>193.23</v>
      </c>
      <c r="K48" s="9">
        <v>20</v>
      </c>
      <c r="L48" s="7">
        <f t="shared" si="0"/>
        <v>3864.6</v>
      </c>
      <c r="M48" s="9"/>
      <c r="N48" s="8" t="s">
        <v>179</v>
      </c>
    </row>
    <row r="49" ht="29.25" customHeight="1" spans="1:14">
      <c r="A49" s="12" t="s">
        <v>20</v>
      </c>
      <c r="B49" s="13"/>
      <c r="C49" s="14"/>
      <c r="D49" s="14"/>
      <c r="E49" s="14"/>
      <c r="F49" s="14"/>
      <c r="G49" s="14"/>
      <c r="H49" s="14"/>
      <c r="I49" s="14">
        <f>SUM(I8:I48)</f>
        <v>15105.95</v>
      </c>
      <c r="J49" s="14">
        <f>SUM(J8:J48)</f>
        <v>5818.11</v>
      </c>
      <c r="K49" s="14"/>
      <c r="L49" s="14">
        <f>SUM(L8:L48)</f>
        <v>116362.2</v>
      </c>
      <c r="M49" s="14"/>
      <c r="N49" s="24"/>
    </row>
    <row r="50" ht="16.5" customHeight="1" spans="1:14">
      <c r="A50" s="15"/>
      <c r="B50" s="16"/>
      <c r="C50" s="16"/>
      <c r="D50" s="16"/>
      <c r="E50" s="16"/>
      <c r="F50" s="16"/>
      <c r="G50" s="16"/>
      <c r="H50" s="16"/>
      <c r="I50" s="25"/>
      <c r="J50" s="25"/>
      <c r="K50" s="16"/>
      <c r="L50" s="26"/>
      <c r="M50" s="16"/>
      <c r="N50" s="15"/>
    </row>
    <row r="51" ht="30.75" customHeight="1" spans="1:14">
      <c r="A51" s="17" t="s">
        <v>180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</row>
    <row r="52" ht="30.75" customHeight="1" spans="1:14">
      <c r="A52" s="18" t="s">
        <v>181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ht="3" customHeight="1"/>
    <row r="54" ht="24.75" customHeight="1" spans="1:14">
      <c r="A54" s="19" t="s">
        <v>182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autoFilter ref="A7:N49">
    <extLst/>
  </autoFilter>
  <mergeCells count="6">
    <mergeCell ref="A3:N3"/>
    <mergeCell ref="A5:N5"/>
    <mergeCell ref="A49:B49"/>
    <mergeCell ref="A51:N51"/>
    <mergeCell ref="A52:N52"/>
    <mergeCell ref="A54:N54"/>
  </mergeCells>
  <conditionalFormatting sqref="D17">
    <cfRule type="duplicateValues" dxfId="0" priority="1"/>
  </conditionalFormatting>
  <conditionalFormatting sqref="D18">
    <cfRule type="duplicateValues" dxfId="0" priority="2"/>
  </conditionalFormatting>
  <pageMargins left="0.47244094488189" right="0.47244094488189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镇级归户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2022-05-26T02:33:00Z</cp:lastPrinted>
  <dcterms:modified xsi:type="dcterms:W3CDTF">2024-01-31T07:08:57Z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1D7BC9D03035459A86CBD06EF578703D_13</vt:lpwstr>
  </property>
  <property fmtid="{D5CDD505-2E9C-101B-9397-08002B2CF9AE}" pid="3" name="KSOProductBuildVer">
    <vt:lpwstr>2052-12.1.0.16250</vt:lpwstr>
  </property>
</Properties>
</file>