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activeTab="1"/>
  </bookViews>
  <sheets>
    <sheet name="汇总表" sheetId="7" r:id="rId1"/>
    <sheet name="镇级归户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<sst xmlns="http://schemas.openxmlformats.org/spreadsheetml/2006/main" count="197" uniqueCount="152">
  <si>
    <t>附件8</t>
  </si>
  <si>
    <t>雅周镇2023年秋季秸秆机械化还田作业补助汇总表</t>
  </si>
  <si>
    <r>
      <rPr>
        <sz val="12"/>
        <color rgb="FF000000"/>
        <rFont val="仿宋_GB2312"/>
        <charset val="134"/>
      </rPr>
      <t>雅周镇：（盖章）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</si>
  <si>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</si>
  <si>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</si>
  <si>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</si>
  <si>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</si>
  <si>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</si>
  <si>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</si>
  <si>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</si>
  <si>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</si>
  <si>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迮庄村</t>
  </si>
  <si>
    <t>金庄村</t>
  </si>
  <si>
    <t>东夏村</t>
  </si>
  <si>
    <t>王垛村</t>
  </si>
  <si>
    <t>雅周村</t>
  </si>
  <si>
    <t>杭窑村</t>
  </si>
  <si>
    <t>庞庄村</t>
  </si>
  <si>
    <t>周机村</t>
  </si>
  <si>
    <t>张莫天村</t>
  </si>
  <si>
    <t>许家庄村</t>
  </si>
  <si>
    <t>张垛村</t>
  </si>
  <si>
    <t>迥垛村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</si>
  <si>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</si>
  <si>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</si>
  <si>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</si>
  <si>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</si>
  <si>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</si>
  <si>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</si>
  <si>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t>雅周镇2023年秋季秸秆机械化还田作业补助资金镇级归户清册</t>
  </si>
  <si>
    <r>
      <rPr>
        <sz val="12"/>
        <color rgb="FF000000"/>
        <rFont val="仿宋_GB2312"/>
        <charset val="134"/>
      </rPr>
      <t>填报单位：雅周镇（盖章）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</si>
  <si>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</si>
  <si>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</si>
  <si>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</si>
  <si>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</si>
  <si>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</si>
  <si>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</si>
  <si>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</si>
  <si>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</si>
  <si>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</si>
  <si>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</si>
  <si>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</si>
  <si>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</si>
  <si>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张莫天村十二组</t>
  </si>
  <si>
    <t>季桂君</t>
  </si>
  <si>
    <t>张莫天村二十七组</t>
  </si>
  <si>
    <t>陈龙</t>
  </si>
  <si>
    <t>张莫天村二十五组</t>
  </si>
  <si>
    <t>王保全</t>
  </si>
  <si>
    <t>22、25</t>
  </si>
  <si>
    <t>许家庄村四组</t>
  </si>
  <si>
    <t>陈圣兰</t>
  </si>
  <si>
    <t>3、4、5</t>
  </si>
  <si>
    <t>许家庄村九组</t>
  </si>
  <si>
    <t>丁锦涛</t>
  </si>
  <si>
    <t>8、9</t>
  </si>
  <si>
    <t>海安雅欣谷物种植农地股份合作社</t>
  </si>
  <si>
    <t>14、21、16、20、19</t>
  </si>
  <si>
    <t>杭窑村七组</t>
  </si>
  <si>
    <t>项本能</t>
  </si>
  <si>
    <t>7、10、19</t>
  </si>
  <si>
    <t>杭窑村八组</t>
  </si>
  <si>
    <t>尹仕林</t>
  </si>
  <si>
    <t>杭窑村六组</t>
  </si>
  <si>
    <t>沈美兰</t>
  </si>
  <si>
    <t>1、2、3、5、6</t>
  </si>
  <si>
    <t>杭窑村二十组</t>
  </si>
  <si>
    <t>夏俊芝</t>
  </si>
  <si>
    <t>19、20、21、22、23</t>
  </si>
  <si>
    <t>高海燕</t>
  </si>
  <si>
    <t>1、6</t>
  </si>
  <si>
    <t>金庄村一组</t>
  </si>
  <si>
    <t>许昌富</t>
  </si>
  <si>
    <t>海安金庄农地合作社</t>
  </si>
  <si>
    <t>1、4、7、10、12、17、21、25</t>
  </si>
  <si>
    <t>金庄村二十三组</t>
  </si>
  <si>
    <t>祖秀萍</t>
  </si>
  <si>
    <t>金庄村23、25；王垛村6</t>
  </si>
  <si>
    <t>金庄村28亩；王垛村17.65亩</t>
  </si>
  <si>
    <t>金庄村十一组</t>
  </si>
  <si>
    <t>周友芳</t>
  </si>
  <si>
    <t>11、13、14、15、16、17</t>
  </si>
  <si>
    <t>迥垛村一组</t>
  </si>
  <si>
    <t>朱玉绿</t>
  </si>
  <si>
    <t>1、2、3、21</t>
  </si>
  <si>
    <t>迥垛村六组</t>
  </si>
  <si>
    <t>龚春来</t>
  </si>
  <si>
    <t>4、6</t>
  </si>
  <si>
    <t>迥垛村十七组</t>
  </si>
  <si>
    <t>姜义勤</t>
  </si>
  <si>
    <t>迥垛村16、17、20；周机村20、21、22、23</t>
  </si>
  <si>
    <t>迥垛村181.96亩；周机村113.7亩</t>
  </si>
  <si>
    <t>迥垛村十六组</t>
  </si>
  <si>
    <t>范向明</t>
  </si>
  <si>
    <t>庞庄村十八组</t>
  </si>
  <si>
    <t>陈少根</t>
  </si>
  <si>
    <t>27、28、29、18</t>
  </si>
  <si>
    <t>庞庄村三十二组</t>
  </si>
  <si>
    <t>田锦波</t>
  </si>
  <si>
    <t>32、33、39</t>
  </si>
  <si>
    <t>迮庄村十四组</t>
  </si>
  <si>
    <t>曹伟</t>
  </si>
  <si>
    <t xml:space="preserve">迮庄村1、2、3、7、8、9、10、14、22、24；金庄村20
</t>
  </si>
  <si>
    <t>迮庄村70.98亩；金庄村121.4亩</t>
  </si>
  <si>
    <t>迮庄村六组</t>
  </si>
  <si>
    <t>汪如建</t>
  </si>
  <si>
    <t>4、5、6</t>
  </si>
  <si>
    <t>迮庄村十二组</t>
  </si>
  <si>
    <t>冯华</t>
  </si>
  <si>
    <t>12、13、14、15</t>
  </si>
  <si>
    <t>迮庄村十六组</t>
  </si>
  <si>
    <t>苏留兵</t>
  </si>
  <si>
    <t>16、17</t>
  </si>
  <si>
    <t>迮庄村一组</t>
  </si>
  <si>
    <t>周绍金</t>
  </si>
  <si>
    <t>1、4、5、8、11、17、18、20、23、24</t>
  </si>
  <si>
    <t>迮庄村二十一组</t>
  </si>
  <si>
    <t>陈虹斌</t>
  </si>
  <si>
    <t>21、22、23、25</t>
  </si>
  <si>
    <t>张垛村九组</t>
  </si>
  <si>
    <t>龚福建</t>
  </si>
  <si>
    <t>张垛村六组</t>
  </si>
  <si>
    <t>钱生元</t>
  </si>
  <si>
    <t>2、3、4、5、7、8、9</t>
  </si>
  <si>
    <t>张垛村十四组</t>
  </si>
  <si>
    <t>陈勇</t>
  </si>
  <si>
    <t>14、17、18、25、26、28、29</t>
  </si>
  <si>
    <t>张垛村二十七组</t>
  </si>
  <si>
    <t>王宝平</t>
  </si>
  <si>
    <t>20、21、27</t>
  </si>
  <si>
    <t>张垛村二十二组</t>
  </si>
  <si>
    <t>丁林圣</t>
  </si>
  <si>
    <t>张垛村二十四组</t>
  </si>
  <si>
    <t>丁晓林</t>
  </si>
  <si>
    <t>24、25、30</t>
  </si>
  <si>
    <t>周机村十九组</t>
  </si>
  <si>
    <t>崔网珍</t>
  </si>
  <si>
    <t>周机村十二组</t>
  </si>
  <si>
    <t>曹寿平</t>
  </si>
  <si>
    <t>周机村四组</t>
  </si>
  <si>
    <t>海安周机谷物种植农地股份合作社</t>
  </si>
  <si>
    <t>1、2、3、4、9、11、12、13、14、16</t>
  </si>
  <si>
    <t>雅周村十六组</t>
  </si>
  <si>
    <t>周宝进</t>
  </si>
  <si>
    <t>13、14、15、16、17</t>
  </si>
  <si>
    <t>雅周村六组</t>
  </si>
  <si>
    <t>陆保进</t>
  </si>
  <si>
    <t>东夏村六组</t>
  </si>
  <si>
    <t>汪慧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</si>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</sst>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0"/>
      <color theme="1"/>
      <name val="方正小标宋简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宋体"/>
      <charset val="134"/>
    </font>
    <font>
      <sz val="16"/>
      <color rgb="FF000000"/>
      <name val="Times New Roman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22"/>
      <color theme="1"/>
      <name val="方正小标宋简体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2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6" borderId="9" applyNumberFormat="0" applyAlignment="0" applyProtection="0">
      <alignment vertical="center"/>
    </xf>
    <xf numFmtId="0" fontId="34" fillId="6" borderId="8" applyNumberFormat="0" applyAlignment="0" applyProtection="0">
      <alignment vertical="center"/>
    </xf>
    <xf numFmtId="0" fontId="35" fillId="7" borderId="10" applyNumberFormat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9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zoomScale="85" zoomScaleNormal="85" topLeftCell="A11" workbookViewId="0">
      <selection activeCell="A20" sqref="$A20:$XFD20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477876106195" customWidth="1"/>
    <col min="7" max="7" width="24.7522123893805" customWidth="1"/>
    <col min="8" max="8" width="25.8761061946903" customWidth="1"/>
  </cols>
  <sheetData>
    <row r="1" ht="28.5" customHeight="1" spans="1:2">
      <c r="A1" s="2" t="s">
        <v>0</v>
      </c>
      <c r="B1" s="2"/>
    </row>
    <row r="2" ht="8.25" customHeight="1" spans="1:1">
      <c r="A2" s="27"/>
    </row>
    <row r="3" ht="27" customHeight="1" spans="1:8">
      <c r="A3" s="28" t="s">
        <v>1</v>
      </c>
      <c r="B3" s="29"/>
      <c r="C3" s="29"/>
      <c r="D3" s="29"/>
      <c r="E3" s="29"/>
      <c r="F3" s="29"/>
      <c r="G3" s="29"/>
      <c r="H3" s="29"/>
    </row>
    <row r="4" ht="22.5" customHeight="1" spans="1:8">
      <c r="A4" s="29"/>
      <c r="B4" s="29"/>
      <c r="C4" s="29"/>
      <c r="D4" s="29"/>
      <c r="E4" s="29"/>
      <c r="F4" s="29"/>
      <c r="G4" s="29"/>
      <c r="H4" s="29"/>
    </row>
    <row r="5" ht="15.75" customHeight="1" spans="1:3">
      <c r="A5" s="30" t="s">
        <v>2</v>
      </c>
      <c r="B5" s="31"/>
      <c r="C5" s="31"/>
    </row>
    <row r="6" ht="11.25" customHeight="1" spans="1:3">
      <c r="A6" s="31"/>
      <c r="B6" s="31"/>
      <c r="C6" s="31"/>
    </row>
    <row r="7" ht="45" customHeight="1" spans="1:8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32" t="s">
        <v>8</v>
      </c>
      <c r="G7" s="7" t="s">
        <v>9</v>
      </c>
      <c r="H7" s="7" t="s">
        <v>10</v>
      </c>
    </row>
    <row r="8" ht="29.25" customHeight="1" spans="1:8">
      <c r="A8" s="33">
        <v>1</v>
      </c>
      <c r="B8" s="33" t="s">
        <v>11</v>
      </c>
      <c r="C8" s="33">
        <v>2681.8</v>
      </c>
      <c r="D8" s="33">
        <v>1151.1</v>
      </c>
      <c r="E8" s="33">
        <v>1147.18</v>
      </c>
      <c r="F8" s="34">
        <v>441.84</v>
      </c>
      <c r="G8" s="35">
        <f>F8*20</f>
        <v>8836.8</v>
      </c>
      <c r="H8" s="33"/>
    </row>
    <row r="9" ht="29.25" customHeight="1" spans="1:8">
      <c r="A9" s="33">
        <v>2</v>
      </c>
      <c r="B9" s="33" t="s">
        <v>12</v>
      </c>
      <c r="C9" s="33">
        <v>2498.35</v>
      </c>
      <c r="D9" s="33">
        <v>1250.5</v>
      </c>
      <c r="E9" s="33">
        <v>1245.74</v>
      </c>
      <c r="F9" s="34">
        <v>479.8</v>
      </c>
      <c r="G9" s="35">
        <f t="shared" ref="G9:G18" si="0">F9*20</f>
        <v>9596</v>
      </c>
      <c r="H9" s="33"/>
    </row>
    <row r="10" ht="29.25" customHeight="1" spans="1:8">
      <c r="A10" s="33">
        <v>3</v>
      </c>
      <c r="B10" s="33" t="s">
        <v>13</v>
      </c>
      <c r="C10" s="33">
        <v>3447.59</v>
      </c>
      <c r="D10" s="33">
        <v>148.93</v>
      </c>
      <c r="E10" s="33">
        <v>148.63</v>
      </c>
      <c r="F10" s="34">
        <v>57.25</v>
      </c>
      <c r="G10" s="35">
        <f t="shared" si="0"/>
        <v>1145</v>
      </c>
      <c r="H10" s="33"/>
    </row>
    <row r="11" ht="29.25" customHeight="1" spans="1:8">
      <c r="A11" s="33">
        <v>4</v>
      </c>
      <c r="B11" s="33" t="s">
        <v>14</v>
      </c>
      <c r="C11" s="33">
        <v>3450.2</v>
      </c>
      <c r="D11" s="33">
        <v>17.67</v>
      </c>
      <c r="E11" s="33">
        <v>17.65</v>
      </c>
      <c r="F11" s="34">
        <v>6.8</v>
      </c>
      <c r="G11" s="35">
        <f t="shared" si="0"/>
        <v>136</v>
      </c>
      <c r="H11" s="33"/>
    </row>
    <row r="12" ht="29.25" customHeight="1" spans="1:8">
      <c r="A12" s="33">
        <v>5</v>
      </c>
      <c r="B12" s="33" t="s">
        <v>15</v>
      </c>
      <c r="C12" s="33">
        <v>1924.33</v>
      </c>
      <c r="D12" s="33">
        <v>359.4</v>
      </c>
      <c r="E12" s="33">
        <v>359.2</v>
      </c>
      <c r="F12" s="34">
        <v>138.35</v>
      </c>
      <c r="G12" s="35">
        <f t="shared" si="0"/>
        <v>2767</v>
      </c>
      <c r="H12" s="33"/>
    </row>
    <row r="13" ht="29.25" customHeight="1" spans="1:8">
      <c r="A13" s="33">
        <v>6</v>
      </c>
      <c r="B13" s="33" t="s">
        <v>16</v>
      </c>
      <c r="C13" s="33">
        <v>3286.41</v>
      </c>
      <c r="D13" s="33">
        <v>1802.16</v>
      </c>
      <c r="E13" s="33">
        <v>1801.01</v>
      </c>
      <c r="F13" s="34">
        <v>693.66</v>
      </c>
      <c r="G13" s="35">
        <f t="shared" si="0"/>
        <v>13873.2</v>
      </c>
      <c r="H13" s="33"/>
    </row>
    <row r="14" ht="29.25" customHeight="1" spans="1:8">
      <c r="A14" s="33">
        <v>7</v>
      </c>
      <c r="B14" s="33" t="s">
        <v>17</v>
      </c>
      <c r="C14" s="33">
        <v>5820</v>
      </c>
      <c r="D14" s="33">
        <v>864</v>
      </c>
      <c r="E14" s="33">
        <v>862.7</v>
      </c>
      <c r="F14" s="34">
        <v>332.27</v>
      </c>
      <c r="G14" s="35">
        <f t="shared" si="0"/>
        <v>6645.4</v>
      </c>
      <c r="H14" s="33"/>
    </row>
    <row r="15" ht="29.25" customHeight="1" spans="1:8">
      <c r="A15" s="33">
        <v>8</v>
      </c>
      <c r="B15" s="33" t="s">
        <v>18</v>
      </c>
      <c r="C15" s="33">
        <v>3083.77</v>
      </c>
      <c r="D15" s="33">
        <v>928.42</v>
      </c>
      <c r="E15" s="33">
        <v>877.66</v>
      </c>
      <c r="F15" s="34">
        <v>338.03</v>
      </c>
      <c r="G15" s="35">
        <f t="shared" si="0"/>
        <v>6760.6</v>
      </c>
      <c r="H15" s="33"/>
    </row>
    <row r="16" ht="29.25" customHeight="1" spans="1:8">
      <c r="A16" s="33">
        <v>9</v>
      </c>
      <c r="B16" s="33" t="s">
        <v>19</v>
      </c>
      <c r="C16" s="33">
        <v>3800</v>
      </c>
      <c r="D16" s="33">
        <v>391</v>
      </c>
      <c r="E16" s="33">
        <v>389.96</v>
      </c>
      <c r="F16" s="34">
        <v>150.19</v>
      </c>
      <c r="G16" s="35">
        <f t="shared" si="0"/>
        <v>3003.8</v>
      </c>
      <c r="H16" s="33"/>
    </row>
    <row r="17" ht="29.25" customHeight="1" spans="1:8">
      <c r="A17" s="33">
        <v>10</v>
      </c>
      <c r="B17" s="33" t="s">
        <v>20</v>
      </c>
      <c r="C17" s="33">
        <v>2851.5</v>
      </c>
      <c r="D17" s="33">
        <v>517.24</v>
      </c>
      <c r="E17" s="33">
        <v>515.99</v>
      </c>
      <c r="F17" s="34">
        <v>198.74</v>
      </c>
      <c r="G17" s="35">
        <f t="shared" si="0"/>
        <v>3974.8</v>
      </c>
      <c r="H17" s="33"/>
    </row>
    <row r="18" ht="29.25" customHeight="1" spans="1:8">
      <c r="A18" s="33">
        <v>11</v>
      </c>
      <c r="B18" s="33" t="s">
        <v>21</v>
      </c>
      <c r="C18" s="33">
        <v>2850</v>
      </c>
      <c r="D18" s="33">
        <v>1242.68</v>
      </c>
      <c r="E18" s="33">
        <v>1241.36</v>
      </c>
      <c r="F18" s="34">
        <v>478.11</v>
      </c>
      <c r="G18" s="35">
        <f t="shared" si="0"/>
        <v>9562.2</v>
      </c>
      <c r="H18" s="33"/>
    </row>
    <row r="19" ht="29.25" customHeight="1" spans="1:8">
      <c r="A19" s="33">
        <v>12</v>
      </c>
      <c r="B19" s="33" t="s">
        <v>22</v>
      </c>
      <c r="C19" s="33">
        <v>1826.6</v>
      </c>
      <c r="D19" s="33">
        <v>617.94</v>
      </c>
      <c r="E19" s="33">
        <v>617.04</v>
      </c>
      <c r="F19" s="34">
        <v>237.66</v>
      </c>
      <c r="G19" s="35">
        <v>4753.1</v>
      </c>
      <c r="H19" s="33"/>
    </row>
    <row r="20" ht="29.25" customHeight="1" spans="1:8">
      <c r="A20" s="36" t="s">
        <v>23</v>
      </c>
      <c r="B20" s="37"/>
      <c r="C20" s="33">
        <f>SUM(C8:C19)</f>
        <v>37520.55</v>
      </c>
      <c r="D20" s="33">
        <f>SUM(D8:D19)</f>
        <v>9291.04</v>
      </c>
      <c r="E20" s="33">
        <f>SUM(E8:E19)</f>
        <v>9224.12</v>
      </c>
      <c r="F20" s="34">
        <f>SUM(F8:F19)</f>
        <v>3552.7</v>
      </c>
      <c r="G20" s="35">
        <f>SUM(G8:G19)</f>
        <v>71053.9</v>
      </c>
      <c r="H20" s="33"/>
    </row>
    <row r="21" ht="6" customHeight="1" spans="1:8">
      <c r="A21" s="38"/>
      <c r="B21" s="38"/>
      <c r="C21" s="39"/>
      <c r="D21" s="39"/>
      <c r="E21" s="39"/>
      <c r="F21" s="39"/>
      <c r="G21" s="39"/>
      <c r="H21" s="39"/>
    </row>
    <row r="22" ht="16.5" customHeight="1" spans="1:8">
      <c r="A22" s="40" t="s">
        <v>24</v>
      </c>
      <c r="B22" s="40"/>
      <c r="C22" s="40"/>
      <c r="D22" s="40"/>
      <c r="E22" s="40"/>
      <c r="F22" s="40"/>
      <c r="G22" s="40"/>
      <c r="H22" s="40"/>
    </row>
    <row r="23" ht="9" customHeight="1" spans="1:8">
      <c r="A23" s="40"/>
      <c r="B23" s="40"/>
      <c r="C23" s="40"/>
      <c r="D23" s="40"/>
      <c r="E23" s="40"/>
      <c r="F23" s="40"/>
      <c r="G23" s="40"/>
      <c r="H23" s="40"/>
    </row>
    <row r="24" ht="27.2" customHeight="1" spans="1:8">
      <c r="A24" s="41" t="s">
        <v>25</v>
      </c>
      <c r="B24" s="41"/>
      <c r="C24" s="41"/>
      <c r="D24" s="41"/>
      <c r="E24" s="41"/>
      <c r="F24" s="41"/>
      <c r="G24" s="41"/>
      <c r="H24" s="41"/>
    </row>
    <row r="25" ht="27.2" customHeight="1" spans="1:8">
      <c r="A25" s="42" t="s">
        <v>26</v>
      </c>
      <c r="B25" s="42"/>
      <c r="C25" s="42"/>
      <c r="D25" s="42"/>
      <c r="E25" s="42"/>
      <c r="F25" s="42"/>
      <c r="G25" s="42"/>
      <c r="H25" s="42"/>
    </row>
    <row r="26" s="26" customFormat="1" ht="27.2" customHeight="1" spans="1:8">
      <c r="A26" s="42" t="s">
        <v>27</v>
      </c>
      <c r="B26" s="42"/>
      <c r="C26" s="42"/>
      <c r="D26" s="42"/>
      <c r="E26" s="42"/>
      <c r="F26" s="42"/>
      <c r="G26" s="42"/>
      <c r="H26" s="42"/>
    </row>
  </sheetData>
  <mergeCells count="8">
    <mergeCell ref="A1:B1"/>
    <mergeCell ref="A3:H3"/>
    <mergeCell ref="A5:C5"/>
    <mergeCell ref="A20:B20"/>
    <mergeCell ref="A22:H22"/>
    <mergeCell ref="A24:H24"/>
    <mergeCell ref="A25:H25"/>
    <mergeCell ref="A26:H26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tabSelected="1" topLeftCell="C42" workbookViewId="0">
      <selection activeCell="M8" sqref="M8:M46"/>
    </sheetView>
  </sheetViews>
  <sheetFormatPr defaultColWidth="9" defaultRowHeight="13.5"/>
  <cols>
    <col min="1" max="1" width="5.12389380530973" customWidth="1"/>
    <col min="4" max="4" width="13.1238938053097" customWidth="1"/>
    <col min="5" max="5" width="13.8761061946903" customWidth="1"/>
    <col min="6" max="6" width="11" customWidth="1"/>
    <col min="7" max="7" width="10.5044247787611" customWidth="1"/>
    <col min="8" max="8" width="11.6283185840708" customWidth="1"/>
    <col min="9" max="9" width="13.1238938053097" customWidth="1"/>
    <col min="10" max="10" width="14.5044247787611" customWidth="1"/>
    <col min="11" max="11" width="12.5044247787611" customWidth="1"/>
    <col min="12" max="12" width="12.8761061946903" customWidth="1"/>
    <col min="13" max="13" width="10" customWidth="1"/>
    <col min="14" max="14" width="12" customWidth="1"/>
  </cols>
  <sheetData>
    <row r="1" ht="28.5" customHeight="1" spans="1:1">
      <c r="A1" s="2" t="s">
        <v>28</v>
      </c>
    </row>
    <row r="2" ht="6" customHeight="1" spans="1:1">
      <c r="A2" s="2"/>
    </row>
    <row r="3" ht="27" customHeight="1" spans="1:14">
      <c r="A3" s="3" t="s">
        <v>29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2.5" customHeight="1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75" customHeight="1" spans="1:14">
      <c r="A5" s="6" t="s">
        <v>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1.25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="1" customFormat="1" ht="51.95" customHeight="1" spans="1:14">
      <c r="A7" s="7" t="s">
        <v>3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19" t="s">
        <v>8</v>
      </c>
      <c r="K7" s="7" t="s">
        <v>39</v>
      </c>
      <c r="L7" s="7" t="s">
        <v>40</v>
      </c>
      <c r="M7" s="7" t="s">
        <v>41</v>
      </c>
      <c r="N7" s="7" t="s">
        <v>42</v>
      </c>
    </row>
    <row r="8" ht="29.25" customHeight="1" spans="1:14">
      <c r="A8" s="8">
        <v>1</v>
      </c>
      <c r="B8" s="9" t="s">
        <v>19</v>
      </c>
      <c r="C8" s="9" t="s">
        <v>43</v>
      </c>
      <c r="D8" s="9" t="s">
        <v>44</v>
      </c>
      <c r="E8" s="9"/>
      <c r="F8" s="9"/>
      <c r="G8" s="9"/>
      <c r="H8" s="9">
        <v>12</v>
      </c>
      <c r="I8" s="9">
        <v>59.99</v>
      </c>
      <c r="J8" s="9">
        <v>23.11</v>
      </c>
      <c r="K8" s="9">
        <v>20</v>
      </c>
      <c r="L8" s="20">
        <f>J8*K8</f>
        <v>462.2</v>
      </c>
      <c r="M8" s="9"/>
      <c r="N8" s="21"/>
    </row>
    <row r="9" ht="29.25" customHeight="1" spans="1:14">
      <c r="A9" s="8">
        <v>2</v>
      </c>
      <c r="B9" s="9" t="s">
        <v>19</v>
      </c>
      <c r="C9" s="9" t="s">
        <v>45</v>
      </c>
      <c r="D9" s="9" t="s">
        <v>46</v>
      </c>
      <c r="E9" s="9"/>
      <c r="F9" s="9"/>
      <c r="G9" s="9"/>
      <c r="H9" s="9">
        <v>27</v>
      </c>
      <c r="I9" s="9">
        <v>149</v>
      </c>
      <c r="J9" s="9">
        <v>57.39</v>
      </c>
      <c r="K9" s="9">
        <v>20</v>
      </c>
      <c r="L9" s="20">
        <f t="shared" ref="L9:L46" si="0">J9*K9</f>
        <v>1147.8</v>
      </c>
      <c r="M9" s="9"/>
      <c r="N9" s="21"/>
    </row>
    <row r="10" ht="29.25" customHeight="1" spans="1:14">
      <c r="A10" s="8">
        <v>3</v>
      </c>
      <c r="B10" s="9" t="s">
        <v>19</v>
      </c>
      <c r="C10" s="9" t="s">
        <v>47</v>
      </c>
      <c r="D10" s="9" t="s">
        <v>48</v>
      </c>
      <c r="E10" s="9"/>
      <c r="F10" s="9"/>
      <c r="G10" s="9"/>
      <c r="H10" s="9" t="s">
        <v>49</v>
      </c>
      <c r="I10" s="9">
        <v>180.97</v>
      </c>
      <c r="J10" s="9">
        <v>69.7</v>
      </c>
      <c r="K10" s="9">
        <v>20</v>
      </c>
      <c r="L10" s="20">
        <f t="shared" si="0"/>
        <v>1394</v>
      </c>
      <c r="M10" s="9"/>
      <c r="N10" s="21"/>
    </row>
    <row r="11" ht="29.25" customHeight="1" spans="1:14">
      <c r="A11" s="8">
        <v>4</v>
      </c>
      <c r="B11" s="9" t="s">
        <v>20</v>
      </c>
      <c r="C11" s="9" t="s">
        <v>50</v>
      </c>
      <c r="D11" s="9" t="s">
        <v>51</v>
      </c>
      <c r="E11" s="9"/>
      <c r="F11" s="9"/>
      <c r="G11" s="9"/>
      <c r="H11" s="9" t="s">
        <v>52</v>
      </c>
      <c r="I11" s="9">
        <v>251.88</v>
      </c>
      <c r="J11" s="9">
        <v>97.01</v>
      </c>
      <c r="K11" s="9">
        <v>20</v>
      </c>
      <c r="L11" s="20">
        <f t="shared" si="0"/>
        <v>1940.2</v>
      </c>
      <c r="M11" s="9"/>
      <c r="N11" s="21"/>
    </row>
    <row r="12" ht="29.25" customHeight="1" spans="1:14">
      <c r="A12" s="8">
        <v>5</v>
      </c>
      <c r="B12" s="9" t="s">
        <v>20</v>
      </c>
      <c r="C12" s="9" t="s">
        <v>53</v>
      </c>
      <c r="D12" s="9" t="s">
        <v>54</v>
      </c>
      <c r="E12" s="9"/>
      <c r="F12" s="9"/>
      <c r="G12" s="9"/>
      <c r="H12" s="9" t="s">
        <v>55</v>
      </c>
      <c r="I12" s="9">
        <v>149</v>
      </c>
      <c r="J12" s="9">
        <v>57.39</v>
      </c>
      <c r="K12" s="9">
        <v>20</v>
      </c>
      <c r="L12" s="20">
        <f t="shared" si="0"/>
        <v>1147.8</v>
      </c>
      <c r="M12" s="9"/>
      <c r="N12" s="21"/>
    </row>
    <row r="13" ht="29.25" customHeight="1" spans="1:14">
      <c r="A13" s="8">
        <v>6</v>
      </c>
      <c r="B13" s="9" t="s">
        <v>20</v>
      </c>
      <c r="C13" s="9" t="s">
        <v>50</v>
      </c>
      <c r="D13" s="9" t="s">
        <v>56</v>
      </c>
      <c r="E13" s="9"/>
      <c r="F13" s="9"/>
      <c r="G13" s="9"/>
      <c r="H13" s="9" t="s">
        <v>57</v>
      </c>
      <c r="I13" s="9">
        <v>115.11</v>
      </c>
      <c r="J13" s="9">
        <v>44.33</v>
      </c>
      <c r="K13" s="9">
        <v>20</v>
      </c>
      <c r="L13" s="20">
        <f t="shared" si="0"/>
        <v>886.6</v>
      </c>
      <c r="M13" s="9"/>
      <c r="N13" s="21"/>
    </row>
    <row r="14" ht="29.25" customHeight="1" spans="1:14">
      <c r="A14" s="8">
        <v>7</v>
      </c>
      <c r="B14" s="9" t="s">
        <v>16</v>
      </c>
      <c r="C14" s="9" t="s">
        <v>58</v>
      </c>
      <c r="D14" s="9" t="s">
        <v>59</v>
      </c>
      <c r="E14" s="9"/>
      <c r="F14" s="9"/>
      <c r="G14" s="9"/>
      <c r="H14" s="9" t="s">
        <v>60</v>
      </c>
      <c r="I14" s="9">
        <v>320.85</v>
      </c>
      <c r="J14" s="9">
        <v>123.58</v>
      </c>
      <c r="K14" s="9">
        <v>20</v>
      </c>
      <c r="L14" s="20">
        <f t="shared" si="0"/>
        <v>2471.6</v>
      </c>
      <c r="M14" s="9"/>
      <c r="N14" s="21"/>
    </row>
    <row r="15" ht="29.25" customHeight="1" spans="1:14">
      <c r="A15" s="8">
        <v>8</v>
      </c>
      <c r="B15" s="9" t="s">
        <v>16</v>
      </c>
      <c r="C15" s="9" t="s">
        <v>61</v>
      </c>
      <c r="D15" s="9" t="s">
        <v>62</v>
      </c>
      <c r="E15" s="9"/>
      <c r="F15" s="9"/>
      <c r="G15" s="9"/>
      <c r="H15" s="9">
        <v>8</v>
      </c>
      <c r="I15" s="9">
        <v>160.22</v>
      </c>
      <c r="J15" s="9">
        <v>61.71</v>
      </c>
      <c r="K15" s="9">
        <v>20</v>
      </c>
      <c r="L15" s="20">
        <f t="shared" si="0"/>
        <v>1234.2</v>
      </c>
      <c r="M15" s="9"/>
      <c r="N15" s="21"/>
    </row>
    <row r="16" ht="29.25" customHeight="1" spans="1:14">
      <c r="A16" s="8">
        <v>9</v>
      </c>
      <c r="B16" s="9" t="s">
        <v>16</v>
      </c>
      <c r="C16" s="9" t="s">
        <v>63</v>
      </c>
      <c r="D16" s="9" t="s">
        <v>64</v>
      </c>
      <c r="E16" s="9"/>
      <c r="F16" s="9"/>
      <c r="G16" s="9"/>
      <c r="H16" s="9" t="s">
        <v>65</v>
      </c>
      <c r="I16" s="9">
        <v>635.05</v>
      </c>
      <c r="J16" s="9">
        <v>244.59</v>
      </c>
      <c r="K16" s="9">
        <v>20</v>
      </c>
      <c r="L16" s="20">
        <f t="shared" si="0"/>
        <v>4891.8</v>
      </c>
      <c r="M16" s="9"/>
      <c r="N16" s="21"/>
    </row>
    <row r="17" ht="29.25" customHeight="1" spans="1:14">
      <c r="A17" s="8">
        <v>10</v>
      </c>
      <c r="B17" s="9" t="s">
        <v>16</v>
      </c>
      <c r="C17" s="9" t="s">
        <v>66</v>
      </c>
      <c r="D17" s="9" t="s">
        <v>67</v>
      </c>
      <c r="E17" s="9"/>
      <c r="F17" s="9"/>
      <c r="G17" s="9"/>
      <c r="H17" s="9" t="s">
        <v>68</v>
      </c>
      <c r="I17" s="9">
        <v>506.94</v>
      </c>
      <c r="J17" s="9">
        <v>195.25</v>
      </c>
      <c r="K17" s="9">
        <v>20</v>
      </c>
      <c r="L17" s="20">
        <f t="shared" si="0"/>
        <v>3905</v>
      </c>
      <c r="M17" s="9"/>
      <c r="N17" s="21"/>
    </row>
    <row r="18" ht="29.25" customHeight="1" spans="1:14">
      <c r="A18" s="8">
        <v>11</v>
      </c>
      <c r="B18" s="9" t="s">
        <v>16</v>
      </c>
      <c r="C18" s="9" t="s">
        <v>63</v>
      </c>
      <c r="D18" s="9" t="s">
        <v>69</v>
      </c>
      <c r="E18" s="9"/>
      <c r="F18" s="9"/>
      <c r="G18" s="9"/>
      <c r="H18" s="9" t="s">
        <v>70</v>
      </c>
      <c r="I18" s="9">
        <v>177.95</v>
      </c>
      <c r="J18" s="9">
        <v>68.54</v>
      </c>
      <c r="K18" s="9">
        <v>20</v>
      </c>
      <c r="L18" s="20">
        <f t="shared" si="0"/>
        <v>1370.8</v>
      </c>
      <c r="M18" s="9"/>
      <c r="N18" s="21"/>
    </row>
    <row r="19" ht="29.25" customHeight="1" spans="1:14">
      <c r="A19" s="8">
        <v>12</v>
      </c>
      <c r="B19" s="9" t="s">
        <v>12</v>
      </c>
      <c r="C19" s="9" t="s">
        <v>71</v>
      </c>
      <c r="D19" s="9" t="s">
        <v>72</v>
      </c>
      <c r="E19" s="9"/>
      <c r="F19" s="9"/>
      <c r="G19" s="9"/>
      <c r="H19" s="9">
        <v>1</v>
      </c>
      <c r="I19" s="9">
        <v>175.99</v>
      </c>
      <c r="J19" s="9">
        <v>67.78</v>
      </c>
      <c r="K19" s="9">
        <v>20</v>
      </c>
      <c r="L19" s="20">
        <f t="shared" si="0"/>
        <v>1355.6</v>
      </c>
      <c r="M19" s="9"/>
      <c r="N19" s="21"/>
    </row>
    <row r="20" ht="29.25" customHeight="1" spans="1:14">
      <c r="A20" s="8">
        <v>13</v>
      </c>
      <c r="B20" s="9" t="s">
        <v>12</v>
      </c>
      <c r="C20" s="9" t="s">
        <v>71</v>
      </c>
      <c r="D20" s="9" t="s">
        <v>73</v>
      </c>
      <c r="E20" s="9"/>
      <c r="F20" s="9"/>
      <c r="G20" s="9"/>
      <c r="H20" s="9" t="s">
        <v>74</v>
      </c>
      <c r="I20" s="9">
        <v>326.7</v>
      </c>
      <c r="J20" s="9">
        <v>125.83</v>
      </c>
      <c r="K20" s="9">
        <v>20</v>
      </c>
      <c r="L20" s="20">
        <f t="shared" si="0"/>
        <v>2516.6</v>
      </c>
      <c r="M20" s="9"/>
      <c r="N20" s="21"/>
    </row>
    <row r="21" ht="29.25" customHeight="1" spans="1:14">
      <c r="A21" s="8">
        <v>14</v>
      </c>
      <c r="B21" s="9" t="s">
        <v>12</v>
      </c>
      <c r="C21" s="9" t="s">
        <v>75</v>
      </c>
      <c r="D21" s="9" t="s">
        <v>76</v>
      </c>
      <c r="E21" s="9"/>
      <c r="F21" s="9"/>
      <c r="G21" s="9"/>
      <c r="H21" s="9" t="s">
        <v>77</v>
      </c>
      <c r="I21" s="9">
        <v>45.65</v>
      </c>
      <c r="J21" s="9">
        <v>17.58</v>
      </c>
      <c r="K21" s="9">
        <v>20</v>
      </c>
      <c r="L21" s="20">
        <f t="shared" si="0"/>
        <v>351.6</v>
      </c>
      <c r="M21" s="9"/>
      <c r="N21" s="20" t="s">
        <v>78</v>
      </c>
    </row>
    <row r="22" ht="29.25" customHeight="1" spans="1:14">
      <c r="A22" s="8">
        <v>16</v>
      </c>
      <c r="B22" s="9" t="s">
        <v>12</v>
      </c>
      <c r="C22" s="9" t="s">
        <v>79</v>
      </c>
      <c r="D22" s="9" t="s">
        <v>80</v>
      </c>
      <c r="E22" s="9"/>
      <c r="F22" s="9"/>
      <c r="G22" s="9"/>
      <c r="H22" s="9" t="s">
        <v>81</v>
      </c>
      <c r="I22" s="9">
        <v>593.65</v>
      </c>
      <c r="J22" s="9">
        <v>228.65</v>
      </c>
      <c r="K22" s="9">
        <v>20</v>
      </c>
      <c r="L22" s="20">
        <f t="shared" si="0"/>
        <v>4573</v>
      </c>
      <c r="M22" s="9"/>
      <c r="N22" s="21"/>
    </row>
    <row r="23" ht="29.25" customHeight="1" spans="1:14">
      <c r="A23" s="8">
        <v>17</v>
      </c>
      <c r="B23" s="9" t="s">
        <v>22</v>
      </c>
      <c r="C23" s="9" t="s">
        <v>82</v>
      </c>
      <c r="D23" s="9" t="s">
        <v>83</v>
      </c>
      <c r="E23" s="9"/>
      <c r="F23" s="9"/>
      <c r="G23" s="9"/>
      <c r="H23" s="43" t="s">
        <v>84</v>
      </c>
      <c r="I23" s="9">
        <v>161.8</v>
      </c>
      <c r="J23" s="9">
        <v>62.32</v>
      </c>
      <c r="K23" s="9">
        <v>20</v>
      </c>
      <c r="L23" s="20">
        <f t="shared" si="0"/>
        <v>1246.4</v>
      </c>
      <c r="M23" s="9"/>
      <c r="N23" s="21"/>
    </row>
    <row r="24" ht="29.25" customHeight="1" spans="1:14">
      <c r="A24" s="8">
        <v>18</v>
      </c>
      <c r="B24" s="9" t="s">
        <v>22</v>
      </c>
      <c r="C24" s="9" t="s">
        <v>85</v>
      </c>
      <c r="D24" s="9" t="s">
        <v>86</v>
      </c>
      <c r="E24" s="9"/>
      <c r="F24" s="9"/>
      <c r="G24" s="9"/>
      <c r="H24" s="9" t="s">
        <v>87</v>
      </c>
      <c r="I24" s="9">
        <v>218.38</v>
      </c>
      <c r="J24" s="9">
        <v>84.11</v>
      </c>
      <c r="K24" s="9">
        <v>20</v>
      </c>
      <c r="L24" s="20">
        <f t="shared" si="0"/>
        <v>1682.2</v>
      </c>
      <c r="M24" s="9"/>
      <c r="N24" s="21"/>
    </row>
    <row r="25" ht="37.5" customHeight="1" spans="1:14">
      <c r="A25" s="8">
        <v>19</v>
      </c>
      <c r="B25" s="9" t="s">
        <v>22</v>
      </c>
      <c r="C25" s="9" t="s">
        <v>88</v>
      </c>
      <c r="D25" s="9" t="s">
        <v>89</v>
      </c>
      <c r="E25" s="9"/>
      <c r="F25" s="9"/>
      <c r="G25" s="9"/>
      <c r="H25" s="43" t="s">
        <v>90</v>
      </c>
      <c r="I25" s="9">
        <v>295.66</v>
      </c>
      <c r="J25" s="9">
        <v>113.87</v>
      </c>
      <c r="K25" s="9">
        <v>20</v>
      </c>
      <c r="L25" s="20">
        <v>2277.3</v>
      </c>
      <c r="M25" s="9"/>
      <c r="N25" s="22" t="s">
        <v>91</v>
      </c>
    </row>
    <row r="26" ht="29.25" customHeight="1" spans="1:14">
      <c r="A26" s="8">
        <v>20</v>
      </c>
      <c r="B26" s="9" t="s">
        <v>22</v>
      </c>
      <c r="C26" s="9" t="s">
        <v>92</v>
      </c>
      <c r="D26" s="9" t="s">
        <v>93</v>
      </c>
      <c r="E26" s="9"/>
      <c r="F26" s="9"/>
      <c r="G26" s="9"/>
      <c r="H26" s="9">
        <v>16</v>
      </c>
      <c r="I26" s="9">
        <v>54.9</v>
      </c>
      <c r="J26" s="9">
        <v>21.14</v>
      </c>
      <c r="K26" s="9">
        <v>20</v>
      </c>
      <c r="L26" s="20">
        <f t="shared" si="0"/>
        <v>422.8</v>
      </c>
      <c r="M26" s="9"/>
      <c r="N26" s="23"/>
    </row>
    <row r="27" ht="29.25" customHeight="1" spans="1:14">
      <c r="A27" s="8">
        <v>21</v>
      </c>
      <c r="B27" s="9" t="s">
        <v>17</v>
      </c>
      <c r="C27" s="9" t="s">
        <v>94</v>
      </c>
      <c r="D27" s="9" t="s">
        <v>95</v>
      </c>
      <c r="E27" s="9"/>
      <c r="F27" s="9"/>
      <c r="G27" s="9"/>
      <c r="H27" s="9" t="s">
        <v>96</v>
      </c>
      <c r="I27" s="9">
        <v>399</v>
      </c>
      <c r="J27" s="9">
        <v>153.68</v>
      </c>
      <c r="K27" s="9">
        <v>20</v>
      </c>
      <c r="L27" s="20">
        <f t="shared" si="0"/>
        <v>3073.6</v>
      </c>
      <c r="M27" s="9"/>
      <c r="N27" s="23"/>
    </row>
    <row r="28" ht="29.25" customHeight="1" spans="1:14">
      <c r="A28" s="8">
        <v>22</v>
      </c>
      <c r="B28" s="9" t="s">
        <v>17</v>
      </c>
      <c r="C28" s="9" t="s">
        <v>97</v>
      </c>
      <c r="D28" s="9" t="s">
        <v>98</v>
      </c>
      <c r="E28" s="9"/>
      <c r="F28" s="9"/>
      <c r="G28" s="9"/>
      <c r="H28" s="9" t="s">
        <v>99</v>
      </c>
      <c r="I28" s="9">
        <v>463.7</v>
      </c>
      <c r="J28" s="9">
        <v>178.6</v>
      </c>
      <c r="K28" s="9">
        <v>20</v>
      </c>
      <c r="L28" s="20">
        <f t="shared" si="0"/>
        <v>3572</v>
      </c>
      <c r="M28" s="9"/>
      <c r="N28" s="23"/>
    </row>
    <row r="29" ht="59.25" customHeight="1" spans="1:14">
      <c r="A29" s="8">
        <v>23</v>
      </c>
      <c r="B29" s="9" t="s">
        <v>11</v>
      </c>
      <c r="C29" s="9" t="s">
        <v>100</v>
      </c>
      <c r="D29" s="9" t="s">
        <v>101</v>
      </c>
      <c r="E29" s="9"/>
      <c r="F29" s="9"/>
      <c r="G29" s="9"/>
      <c r="H29" s="9" t="s">
        <v>102</v>
      </c>
      <c r="I29" s="9">
        <v>192.38</v>
      </c>
      <c r="J29" s="9">
        <v>74.1</v>
      </c>
      <c r="K29" s="9">
        <v>20</v>
      </c>
      <c r="L29" s="20">
        <f t="shared" si="0"/>
        <v>1482</v>
      </c>
      <c r="M29" s="9"/>
      <c r="N29" s="20" t="s">
        <v>103</v>
      </c>
    </row>
    <row r="30" ht="29.25" customHeight="1" spans="1:14">
      <c r="A30" s="8">
        <v>24</v>
      </c>
      <c r="B30" s="9" t="s">
        <v>11</v>
      </c>
      <c r="C30" s="9" t="s">
        <v>104</v>
      </c>
      <c r="D30" s="9" t="s">
        <v>105</v>
      </c>
      <c r="E30" s="9"/>
      <c r="F30" s="9"/>
      <c r="G30" s="9"/>
      <c r="H30" s="9" t="s">
        <v>106</v>
      </c>
      <c r="I30" s="9">
        <v>124.07</v>
      </c>
      <c r="J30" s="9">
        <v>47.79</v>
      </c>
      <c r="K30" s="9">
        <v>20</v>
      </c>
      <c r="L30" s="20">
        <f t="shared" si="0"/>
        <v>955.8</v>
      </c>
      <c r="M30" s="9"/>
      <c r="N30" s="21"/>
    </row>
    <row r="31" ht="29.25" customHeight="1" spans="1:14">
      <c r="A31" s="8">
        <v>25</v>
      </c>
      <c r="B31" s="9" t="s">
        <v>11</v>
      </c>
      <c r="C31" s="9" t="s">
        <v>107</v>
      </c>
      <c r="D31" s="9" t="s">
        <v>108</v>
      </c>
      <c r="E31" s="9"/>
      <c r="F31" s="9"/>
      <c r="G31" s="9"/>
      <c r="H31" s="9" t="s">
        <v>109</v>
      </c>
      <c r="I31" s="9">
        <v>179.7</v>
      </c>
      <c r="J31" s="9">
        <v>69.21</v>
      </c>
      <c r="K31" s="9">
        <v>20</v>
      </c>
      <c r="L31" s="20">
        <f t="shared" si="0"/>
        <v>1384.2</v>
      </c>
      <c r="M31" s="9"/>
      <c r="N31" s="21"/>
    </row>
    <row r="32" ht="29.25" customHeight="1" spans="1:14">
      <c r="A32" s="8">
        <v>26</v>
      </c>
      <c r="B32" s="9" t="s">
        <v>11</v>
      </c>
      <c r="C32" s="9" t="s">
        <v>110</v>
      </c>
      <c r="D32" s="9" t="s">
        <v>111</v>
      </c>
      <c r="E32" s="9"/>
      <c r="F32" s="9"/>
      <c r="G32" s="9"/>
      <c r="H32" s="9" t="s">
        <v>112</v>
      </c>
      <c r="I32" s="9">
        <v>117.96</v>
      </c>
      <c r="J32" s="9">
        <v>45.43</v>
      </c>
      <c r="K32" s="9">
        <v>20</v>
      </c>
      <c r="L32" s="20">
        <f t="shared" si="0"/>
        <v>908.6</v>
      </c>
      <c r="M32" s="9"/>
      <c r="N32" s="21"/>
    </row>
    <row r="33" ht="37.5" customHeight="1" spans="1:14">
      <c r="A33" s="8">
        <v>27</v>
      </c>
      <c r="B33" s="9" t="s">
        <v>11</v>
      </c>
      <c r="C33" s="9" t="s">
        <v>113</v>
      </c>
      <c r="D33" s="9" t="s">
        <v>114</v>
      </c>
      <c r="E33" s="9"/>
      <c r="F33" s="9"/>
      <c r="G33" s="9"/>
      <c r="H33" s="9" t="s">
        <v>115</v>
      </c>
      <c r="I33" s="9">
        <v>410.7</v>
      </c>
      <c r="J33" s="9">
        <v>158.18</v>
      </c>
      <c r="K33" s="9">
        <v>20</v>
      </c>
      <c r="L33" s="20">
        <f t="shared" si="0"/>
        <v>3163.6</v>
      </c>
      <c r="M33" s="9"/>
      <c r="N33" s="21"/>
    </row>
    <row r="34" ht="29.25" customHeight="1" spans="1:14">
      <c r="A34" s="8">
        <v>28</v>
      </c>
      <c r="B34" s="9" t="s">
        <v>11</v>
      </c>
      <c r="C34" s="9" t="s">
        <v>116</v>
      </c>
      <c r="D34" s="9" t="s">
        <v>117</v>
      </c>
      <c r="E34" s="9"/>
      <c r="F34" s="9"/>
      <c r="G34" s="9"/>
      <c r="H34" s="9" t="s">
        <v>118</v>
      </c>
      <c r="I34" s="9">
        <v>243.77</v>
      </c>
      <c r="J34" s="9">
        <v>93.89</v>
      </c>
      <c r="K34" s="9">
        <v>20</v>
      </c>
      <c r="L34" s="20">
        <f t="shared" si="0"/>
        <v>1877.8</v>
      </c>
      <c r="M34" s="9"/>
      <c r="N34" s="21"/>
    </row>
    <row r="35" ht="29.25" customHeight="1" spans="1:14">
      <c r="A35" s="8">
        <v>29</v>
      </c>
      <c r="B35" s="9" t="s">
        <v>21</v>
      </c>
      <c r="C35" s="9" t="s">
        <v>119</v>
      </c>
      <c r="D35" s="9" t="s">
        <v>120</v>
      </c>
      <c r="E35" s="9"/>
      <c r="F35" s="9"/>
      <c r="G35" s="9"/>
      <c r="H35" s="9">
        <v>1</v>
      </c>
      <c r="I35" s="9">
        <v>64.99</v>
      </c>
      <c r="J35" s="9">
        <v>25.03</v>
      </c>
      <c r="K35" s="9">
        <v>20</v>
      </c>
      <c r="L35" s="20">
        <f t="shared" si="0"/>
        <v>500.6</v>
      </c>
      <c r="M35" s="9"/>
      <c r="N35" s="21"/>
    </row>
    <row r="36" ht="29.25" customHeight="1" spans="1:14">
      <c r="A36" s="8">
        <v>30</v>
      </c>
      <c r="B36" s="9" t="s">
        <v>21</v>
      </c>
      <c r="C36" s="9" t="s">
        <v>121</v>
      </c>
      <c r="D36" s="9" t="s">
        <v>122</v>
      </c>
      <c r="E36" s="9"/>
      <c r="F36" s="9"/>
      <c r="G36" s="9"/>
      <c r="H36" s="9" t="s">
        <v>123</v>
      </c>
      <c r="I36" s="9">
        <v>224</v>
      </c>
      <c r="J36" s="9">
        <v>86.27</v>
      </c>
      <c r="K36" s="9">
        <v>20</v>
      </c>
      <c r="L36" s="20">
        <f t="shared" si="0"/>
        <v>1725.4</v>
      </c>
      <c r="M36" s="9"/>
      <c r="N36" s="21"/>
    </row>
    <row r="37" ht="29.25" customHeight="1" spans="1:14">
      <c r="A37" s="8">
        <v>31</v>
      </c>
      <c r="B37" s="9" t="s">
        <v>21</v>
      </c>
      <c r="C37" s="9" t="s">
        <v>124</v>
      </c>
      <c r="D37" s="9" t="s">
        <v>125</v>
      </c>
      <c r="E37" s="9"/>
      <c r="F37" s="9"/>
      <c r="G37" s="9"/>
      <c r="H37" s="9" t="s">
        <v>126</v>
      </c>
      <c r="I37" s="9">
        <v>415.97</v>
      </c>
      <c r="J37" s="9">
        <v>160.21</v>
      </c>
      <c r="K37" s="9">
        <v>20</v>
      </c>
      <c r="L37" s="20">
        <f t="shared" si="0"/>
        <v>3204.2</v>
      </c>
      <c r="M37" s="9"/>
      <c r="N37" s="21"/>
    </row>
    <row r="38" ht="29.25" customHeight="1" spans="1:14">
      <c r="A38" s="8">
        <v>32</v>
      </c>
      <c r="B38" s="9" t="s">
        <v>21</v>
      </c>
      <c r="C38" s="9" t="s">
        <v>127</v>
      </c>
      <c r="D38" s="9" t="s">
        <v>128</v>
      </c>
      <c r="E38" s="9"/>
      <c r="F38" s="9"/>
      <c r="G38" s="9"/>
      <c r="H38" s="9" t="s">
        <v>129</v>
      </c>
      <c r="I38" s="9">
        <v>280.81</v>
      </c>
      <c r="J38" s="9">
        <v>108.15</v>
      </c>
      <c r="K38" s="9">
        <v>20</v>
      </c>
      <c r="L38" s="20">
        <f t="shared" si="0"/>
        <v>2163</v>
      </c>
      <c r="M38" s="9"/>
      <c r="N38" s="21"/>
    </row>
    <row r="39" ht="29.25" customHeight="1" spans="1:14">
      <c r="A39" s="8">
        <v>33</v>
      </c>
      <c r="B39" s="9" t="s">
        <v>21</v>
      </c>
      <c r="C39" s="9" t="s">
        <v>130</v>
      </c>
      <c r="D39" s="9" t="s">
        <v>131</v>
      </c>
      <c r="E39" s="9"/>
      <c r="F39" s="9"/>
      <c r="G39" s="9"/>
      <c r="H39" s="9">
        <v>22</v>
      </c>
      <c r="I39" s="9">
        <v>50.99</v>
      </c>
      <c r="J39" s="9">
        <v>19.64</v>
      </c>
      <c r="K39" s="9">
        <v>20</v>
      </c>
      <c r="L39" s="20">
        <f t="shared" si="0"/>
        <v>392.8</v>
      </c>
      <c r="M39" s="9"/>
      <c r="N39" s="21"/>
    </row>
    <row r="40" ht="29.25" customHeight="1" spans="1:14">
      <c r="A40" s="8">
        <v>34</v>
      </c>
      <c r="B40" s="9" t="s">
        <v>21</v>
      </c>
      <c r="C40" s="9" t="s">
        <v>132</v>
      </c>
      <c r="D40" s="9" t="s">
        <v>133</v>
      </c>
      <c r="E40" s="9"/>
      <c r="F40" s="9"/>
      <c r="G40" s="9"/>
      <c r="H40" s="9" t="s">
        <v>134</v>
      </c>
      <c r="I40" s="9">
        <v>204.6</v>
      </c>
      <c r="J40" s="9">
        <v>78.8</v>
      </c>
      <c r="K40" s="9">
        <v>20</v>
      </c>
      <c r="L40" s="20">
        <f t="shared" si="0"/>
        <v>1576</v>
      </c>
      <c r="M40" s="9"/>
      <c r="N40" s="21"/>
    </row>
    <row r="41" ht="29.25" customHeight="1" spans="1:14">
      <c r="A41" s="8">
        <v>35</v>
      </c>
      <c r="B41" s="10" t="s">
        <v>18</v>
      </c>
      <c r="C41" s="9" t="s">
        <v>135</v>
      </c>
      <c r="D41" s="9" t="s">
        <v>136</v>
      </c>
      <c r="E41" s="9"/>
      <c r="F41" s="9"/>
      <c r="G41" s="9"/>
      <c r="H41" s="9">
        <v>19</v>
      </c>
      <c r="I41" s="9">
        <v>50.8</v>
      </c>
      <c r="J41" s="9">
        <v>19.57</v>
      </c>
      <c r="K41" s="9">
        <v>20</v>
      </c>
      <c r="L41" s="20">
        <f t="shared" si="0"/>
        <v>391.4</v>
      </c>
      <c r="M41" s="9"/>
      <c r="N41" s="21"/>
    </row>
    <row r="42" ht="28.5" customHeight="1" spans="1:14">
      <c r="A42" s="8">
        <v>37</v>
      </c>
      <c r="B42" s="10" t="s">
        <v>18</v>
      </c>
      <c r="C42" s="9" t="s">
        <v>137</v>
      </c>
      <c r="D42" s="9" t="s">
        <v>138</v>
      </c>
      <c r="E42" s="9"/>
      <c r="F42" s="9"/>
      <c r="G42" s="9"/>
      <c r="H42" s="9">
        <v>17</v>
      </c>
      <c r="I42" s="9">
        <v>7.99999999999999</v>
      </c>
      <c r="J42" s="9">
        <v>3.08</v>
      </c>
      <c r="K42" s="9">
        <v>20</v>
      </c>
      <c r="L42" s="20">
        <f t="shared" si="0"/>
        <v>61.6</v>
      </c>
      <c r="M42" s="9"/>
      <c r="N42" s="21"/>
    </row>
    <row r="43" ht="35.25" customHeight="1" spans="1:14">
      <c r="A43" s="8">
        <v>38</v>
      </c>
      <c r="B43" s="10" t="s">
        <v>18</v>
      </c>
      <c r="C43" s="9" t="s">
        <v>139</v>
      </c>
      <c r="D43" s="9" t="s">
        <v>140</v>
      </c>
      <c r="E43" s="9"/>
      <c r="F43" s="9"/>
      <c r="G43" s="9"/>
      <c r="H43" s="9" t="s">
        <v>141</v>
      </c>
      <c r="I43" s="9">
        <v>705.16</v>
      </c>
      <c r="J43" s="9">
        <v>271.59</v>
      </c>
      <c r="K43" s="9">
        <v>20</v>
      </c>
      <c r="L43" s="20">
        <f t="shared" si="0"/>
        <v>5431.8</v>
      </c>
      <c r="M43" s="9"/>
      <c r="N43" s="21"/>
    </row>
    <row r="44" ht="29.25" customHeight="1" spans="1:14">
      <c r="A44" s="8">
        <v>40</v>
      </c>
      <c r="B44" s="10" t="s">
        <v>15</v>
      </c>
      <c r="C44" s="9" t="s">
        <v>142</v>
      </c>
      <c r="D44" s="9" t="s">
        <v>143</v>
      </c>
      <c r="E44" s="9"/>
      <c r="F44" s="9"/>
      <c r="G44" s="9"/>
      <c r="H44" s="9" t="s">
        <v>144</v>
      </c>
      <c r="I44" s="9">
        <v>266.3</v>
      </c>
      <c r="J44" s="9">
        <v>102.57</v>
      </c>
      <c r="K44" s="9">
        <v>20</v>
      </c>
      <c r="L44" s="20">
        <f t="shared" si="0"/>
        <v>2051.4</v>
      </c>
      <c r="M44" s="9"/>
      <c r="N44" s="21"/>
    </row>
    <row r="45" ht="29.25" customHeight="1" spans="1:14">
      <c r="A45" s="8">
        <v>41</v>
      </c>
      <c r="B45" s="10" t="s">
        <v>15</v>
      </c>
      <c r="C45" s="9" t="s">
        <v>145</v>
      </c>
      <c r="D45" s="9" t="s">
        <v>146</v>
      </c>
      <c r="E45" s="9"/>
      <c r="F45" s="9"/>
      <c r="G45" s="9"/>
      <c r="H45" s="9">
        <v>6</v>
      </c>
      <c r="I45" s="9">
        <v>92.9</v>
      </c>
      <c r="J45" s="9">
        <v>35.78</v>
      </c>
      <c r="K45" s="9">
        <v>20</v>
      </c>
      <c r="L45" s="20">
        <f t="shared" si="0"/>
        <v>715.6</v>
      </c>
      <c r="M45" s="9"/>
      <c r="N45" s="21"/>
    </row>
    <row r="46" ht="29.25" customHeight="1" spans="1:14">
      <c r="A46" s="8">
        <v>42</v>
      </c>
      <c r="B46" s="10" t="s">
        <v>13</v>
      </c>
      <c r="C46" s="9" t="s">
        <v>147</v>
      </c>
      <c r="D46" s="9" t="s">
        <v>148</v>
      </c>
      <c r="E46" s="9"/>
      <c r="F46" s="9"/>
      <c r="G46" s="9"/>
      <c r="H46" s="9">
        <v>6</v>
      </c>
      <c r="I46" s="9">
        <v>148.63</v>
      </c>
      <c r="J46" s="9">
        <v>57.25</v>
      </c>
      <c r="K46" s="9">
        <v>20</v>
      </c>
      <c r="L46" s="20">
        <f t="shared" si="0"/>
        <v>1145</v>
      </c>
      <c r="M46" s="9"/>
      <c r="N46" s="21"/>
    </row>
    <row r="47" ht="29.25" customHeight="1" spans="1:14">
      <c r="A47" s="11" t="s">
        <v>23</v>
      </c>
      <c r="B47" s="12"/>
      <c r="C47" s="13"/>
      <c r="D47" s="13"/>
      <c r="E47" s="13"/>
      <c r="F47" s="13"/>
      <c r="G47" s="13"/>
      <c r="H47" s="13"/>
      <c r="I47" s="9">
        <f>SUM(I8:I46)</f>
        <v>9224.12</v>
      </c>
      <c r="J47" s="9">
        <f>SUM(J8:J46)</f>
        <v>3552.7</v>
      </c>
      <c r="K47" s="9"/>
      <c r="L47" s="20">
        <f>SUM(L8:L46)</f>
        <v>71053.9</v>
      </c>
      <c r="M47" s="13"/>
      <c r="N47" s="21"/>
    </row>
    <row r="48" ht="16.5" customHeight="1" spans="1:14">
      <c r="A48" s="14"/>
      <c r="B48" s="15"/>
      <c r="C48" s="15"/>
      <c r="D48" s="15"/>
      <c r="E48" s="15"/>
      <c r="F48" s="15"/>
      <c r="G48" s="15"/>
      <c r="H48" s="15"/>
      <c r="I48" s="24"/>
      <c r="J48" s="24"/>
      <c r="K48" s="15"/>
      <c r="L48" s="25"/>
      <c r="M48" s="15"/>
      <c r="N48" s="14"/>
    </row>
    <row r="49" ht="30.75" customHeight="1" spans="1:14">
      <c r="A49" s="16" t="s">
        <v>149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ht="30.75" customHeight="1" spans="1:14">
      <c r="A50" s="17" t="s">
        <v>150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ht="3" customHeight="1"/>
    <row r="52" ht="24.75" customHeight="1" spans="1:14">
      <c r="A52" s="18" t="s">
        <v>151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</sheetData>
  <mergeCells count="6">
    <mergeCell ref="A3:N3"/>
    <mergeCell ref="A5:N5"/>
    <mergeCell ref="A47:B47"/>
    <mergeCell ref="A49:N49"/>
    <mergeCell ref="A50:N50"/>
    <mergeCell ref="A52:N52"/>
  </mergeCells>
  <conditionalFormatting sqref="D$1:D$1048576">
    <cfRule type="duplicateValues" dxfId="0" priority="1"/>
  </conditionalFormatting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谭正东</cp:lastModifiedBy>
  <dcterms:created xsi:type="dcterms:W3CDTF">2006-09-16T00:00:00Z</dcterms:created>
  <cp:lastPrinted>2022-05-26T02:33:00Z</cp:lastPrinted>
  <dcterms:modified xsi:type="dcterms:W3CDTF">2024-01-31T07:16:54Z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1E81A25BD6BD43C3AAB2ABA5FCDD6335</vt:lpwstr>
  </property>
  <property fmtid="{D5CDD505-2E9C-101B-9397-08002B2CF9AE}" pid="3" name="KSOProductBuildVer">
    <vt:lpwstr>2052-12.1.0.16250</vt:lpwstr>
  </property>
</Properties>
</file>