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definedNames>
    <definedName name="_xlnm._FilterDatabase" localSheetId="1" hidden="1">镇级归户!$A$6:$N$146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<sst xmlns="http://schemas.openxmlformats.org/spreadsheetml/2006/main" count="339" uniqueCount="197">
  <si>
    <t>附件8</t>
  </si>
  <si>
    <r>
      <rPr>
        <u/>
        <sz val="22"/>
        <color theme="1"/>
        <rFont val="方正小标宋简体"/>
        <charset val="134"/>
      </rPr>
      <t xml:space="preserve">    曲塘   </t>
    </r>
    <r>
      <rPr>
        <sz val="22"/>
        <color theme="1"/>
        <rFont val="方正小标宋简体"/>
        <charset val="134"/>
      </rPr>
      <t>区镇（街道/办事处）2023年秋季秸秆机械化还田作业补助汇总表</t>
    </r>
  </si>
  <si>
    <r>
      <rPr>
        <u/>
        <sz val="10.5"/>
        <color rgb="FF000000"/>
        <rFont val="Times New Roman"/>
        <charset val="134"/>
      </rPr>
      <t xml:space="preserve">  </t>
    </r>
    <r>
      <rPr>
        <u/>
        <sz val="10.5"/>
        <color rgb="FF000000"/>
        <rFont val="宋体"/>
        <charset val="134"/>
      </rPr>
      <t>曲塘</t>
    </r>
    <r>
      <rPr>
        <u/>
        <sz val="10.5"/>
        <color rgb="FF000000"/>
        <rFont val="Times New Roman"/>
        <charset val="134"/>
      </rPr>
      <t xml:space="preserve">      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办事处）：（盖章）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</si>
  <si>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</si>
  <si>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</si>
  <si>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</si>
  <si>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</si>
  <si>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</si>
  <si>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</si>
  <si>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</si>
  <si>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</si>
  <si>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章郭村</t>
  </si>
  <si>
    <t>万庄村</t>
  </si>
  <si>
    <t>周桥村</t>
  </si>
  <si>
    <t>胡庄村</t>
  </si>
  <si>
    <t>崔母村</t>
  </si>
  <si>
    <t>陆庄村</t>
  </si>
  <si>
    <t>创新村</t>
  </si>
  <si>
    <t>刘圩村</t>
  </si>
  <si>
    <t>罗町村</t>
  </si>
  <si>
    <t>郭楼村</t>
  </si>
  <si>
    <t>中桥村</t>
  </si>
  <si>
    <t>群贤村</t>
  </si>
  <si>
    <t>曲塘村</t>
  </si>
  <si>
    <t>兴曲村</t>
  </si>
  <si>
    <t>江桥村</t>
  </si>
  <si>
    <t>龙池村</t>
  </si>
  <si>
    <t>花庄村</t>
  </si>
  <si>
    <t>徐庄村</t>
  </si>
  <si>
    <t>银树村</t>
  </si>
  <si>
    <t>顾庄村</t>
  </si>
  <si>
    <t>李庄村</t>
  </si>
  <si>
    <t>兴花村</t>
  </si>
  <si>
    <t>万杨村</t>
  </si>
  <si>
    <t>富民村</t>
  </si>
  <si>
    <t>大陈庄村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</si>
  <si>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</si>
  <si>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</si>
  <si>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</si>
  <si>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</si>
  <si>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</si>
  <si>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r>
      <rPr>
        <u/>
        <sz val="20"/>
        <color theme="1"/>
        <rFont val="方正小标宋简体"/>
        <charset val="134"/>
      </rPr>
      <t xml:space="preserve">     曲塘   </t>
    </r>
    <r>
      <rPr>
        <sz val="20"/>
        <color theme="1"/>
        <rFont val="方正小标宋简体"/>
        <charset val="134"/>
      </rPr>
      <t>区镇（街道/办事处）2023年秋季秸秆机械化还田作业补助资金镇级归户清册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</si>
  <si>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</t>
    </r>
    <r>
      <rPr>
        <u/>
        <sz val="12"/>
        <color rgb="FF000000"/>
        <rFont val="宋体"/>
        <charset val="134"/>
      </rPr>
      <t>曲塘</t>
    </r>
    <r>
      <rPr>
        <u/>
        <sz val="12"/>
        <color rgb="FF000000"/>
        <rFont val="Times New Roman"/>
        <charset val="134"/>
      </rPr>
      <t xml:space="preserve">    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街道）（盖章）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</si>
  <si>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</si>
  <si>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</si>
  <si>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</si>
  <si>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</si>
  <si>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</si>
  <si>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</si>
  <si>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</si>
  <si>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</si>
  <si>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</si>
  <si>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</si>
  <si>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</si>
  <si>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</si>
  <si>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包德根</t>
  </si>
  <si>
    <t>李文进</t>
  </si>
  <si>
    <t>黄志祥</t>
  </si>
  <si>
    <t>张贤富</t>
  </si>
  <si>
    <t>杨志军</t>
  </si>
  <si>
    <t>陈文举</t>
  </si>
  <si>
    <t>朱德凤</t>
  </si>
  <si>
    <t>丁元海</t>
  </si>
  <si>
    <t>刘金宽</t>
  </si>
  <si>
    <t>刘治才</t>
  </si>
  <si>
    <t>蒋银虎</t>
  </si>
  <si>
    <t>张宝文</t>
  </si>
  <si>
    <t>程宝荣</t>
  </si>
  <si>
    <t>林鹏</t>
  </si>
  <si>
    <t>王亚根</t>
  </si>
  <si>
    <t>曹宏伟</t>
  </si>
  <si>
    <t>刘磊</t>
  </si>
  <si>
    <t>王荣甫</t>
  </si>
  <si>
    <t>徐桂宏</t>
  </si>
  <si>
    <t>许祥梅</t>
  </si>
  <si>
    <t>海安硕晟农地股份合作社</t>
  </si>
  <si>
    <t>王桂</t>
  </si>
  <si>
    <t>张加东</t>
  </si>
  <si>
    <t>字红秀</t>
  </si>
  <si>
    <t>陈小春</t>
  </si>
  <si>
    <t>王庆中</t>
  </si>
  <si>
    <t>徐余稳</t>
  </si>
  <si>
    <t>冯正华</t>
  </si>
  <si>
    <t>游余龙</t>
  </si>
  <si>
    <t>海安隆鱼农地谷物股份合作社</t>
  </si>
  <si>
    <t>吴小军</t>
  </si>
  <si>
    <t>李燕</t>
  </si>
  <si>
    <t>丁进平</t>
  </si>
  <si>
    <t>徐子华</t>
  </si>
  <si>
    <t>陈德华</t>
  </si>
  <si>
    <t>景步发</t>
  </si>
  <si>
    <t>柯杰</t>
  </si>
  <si>
    <t>狄年庆</t>
  </si>
  <si>
    <t>徐新华</t>
  </si>
  <si>
    <t>徐高宏</t>
  </si>
  <si>
    <t>海安万旺谷物农地股份合作社</t>
  </si>
  <si>
    <t>万军</t>
  </si>
  <si>
    <t>李华</t>
  </si>
  <si>
    <t>杨桂林</t>
  </si>
  <si>
    <t>陈永祥</t>
  </si>
  <si>
    <t>王荣</t>
  </si>
  <si>
    <t>张长发</t>
  </si>
  <si>
    <t>陈绍勤</t>
  </si>
  <si>
    <t>陆亮</t>
  </si>
  <si>
    <t>史士军</t>
  </si>
  <si>
    <t>王素芳</t>
  </si>
  <si>
    <t>王月奎</t>
  </si>
  <si>
    <t>陈南京</t>
  </si>
  <si>
    <t>海安丰陈谷物农地股份合作社</t>
  </si>
  <si>
    <t>王晓琴</t>
  </si>
  <si>
    <t>张贤东</t>
  </si>
  <si>
    <t>刘志萍</t>
  </si>
  <si>
    <t>钱玉林</t>
  </si>
  <si>
    <t>海安市报本禅寺</t>
  </si>
  <si>
    <t>刘亮亮</t>
  </si>
  <si>
    <t>顾宏美</t>
  </si>
  <si>
    <t>景素兵</t>
  </si>
  <si>
    <t>丁浩</t>
  </si>
  <si>
    <t>常加林</t>
  </si>
  <si>
    <t>景爱俊</t>
  </si>
  <si>
    <t>田宏丽</t>
  </si>
  <si>
    <t>王友财</t>
  </si>
  <si>
    <t>海安丰粳谷物农地股份合作社</t>
  </si>
  <si>
    <t>陈明</t>
  </si>
  <si>
    <t>丁国平</t>
  </si>
  <si>
    <t>王道财</t>
  </si>
  <si>
    <t>景成艳</t>
  </si>
  <si>
    <t>林玲</t>
  </si>
  <si>
    <t>韩加科</t>
  </si>
  <si>
    <t>罗长桂</t>
  </si>
  <si>
    <t>堵义均</t>
  </si>
  <si>
    <t>姜长知</t>
  </si>
  <si>
    <t>刘金才</t>
  </si>
  <si>
    <t>刘秀文</t>
  </si>
  <si>
    <t>王勇</t>
  </si>
  <si>
    <t>郑元祥</t>
  </si>
  <si>
    <t>刘宝安</t>
  </si>
  <si>
    <t>王国祥</t>
  </si>
  <si>
    <t>罗延兵</t>
  </si>
  <si>
    <t>罗文波</t>
  </si>
  <si>
    <t>魏玲</t>
  </si>
  <si>
    <t>曹稳龙</t>
  </si>
  <si>
    <t>严桂彬</t>
  </si>
  <si>
    <t>吴国庆</t>
  </si>
  <si>
    <t>苏华</t>
  </si>
  <si>
    <t>吕宝宏</t>
  </si>
  <si>
    <t>刘春</t>
  </si>
  <si>
    <t>史春华</t>
  </si>
  <si>
    <t>刘治忠</t>
  </si>
  <si>
    <t>程德龙</t>
  </si>
  <si>
    <t>海安兴宝家庭农场</t>
  </si>
  <si>
    <t>吉文棒</t>
  </si>
  <si>
    <t>陆元吉</t>
  </si>
  <si>
    <t>薛桂勤</t>
  </si>
  <si>
    <t>马国富</t>
  </si>
  <si>
    <t>谢长春</t>
  </si>
  <si>
    <t>徐发荣</t>
  </si>
  <si>
    <t>顾元圣</t>
  </si>
  <si>
    <t>马永怀</t>
  </si>
  <si>
    <t>顾顺山</t>
  </si>
  <si>
    <t>顾顺宏</t>
  </si>
  <si>
    <t>苏兴正</t>
  </si>
  <si>
    <t>周华进</t>
  </si>
  <si>
    <t>李保启</t>
  </si>
  <si>
    <t>葛健</t>
  </si>
  <si>
    <t>许平</t>
  </si>
  <si>
    <t>王昌华</t>
  </si>
  <si>
    <t>单銮虎</t>
  </si>
  <si>
    <t>于桂生</t>
  </si>
  <si>
    <t>陆春照</t>
  </si>
  <si>
    <t>单学军</t>
  </si>
  <si>
    <t>薛金旺</t>
  </si>
  <si>
    <t>朱华云</t>
  </si>
  <si>
    <t>王四海</t>
  </si>
  <si>
    <t>王小燕</t>
  </si>
  <si>
    <t>徐培均</t>
  </si>
  <si>
    <t>胡友梅</t>
  </si>
  <si>
    <t>吉顺根</t>
  </si>
  <si>
    <t>吴国平</t>
  </si>
  <si>
    <t>严宝旺</t>
  </si>
  <si>
    <t>何炎炎</t>
  </si>
  <si>
    <t>杨文余</t>
  </si>
  <si>
    <t>黄后林</t>
  </si>
  <si>
    <t>陈向阳</t>
  </si>
  <si>
    <t>张海东</t>
  </si>
  <si>
    <t>周云海</t>
  </si>
  <si>
    <t>蒋生龙</t>
  </si>
  <si>
    <t>霍中科</t>
  </si>
  <si>
    <t>刘月生</t>
  </si>
  <si>
    <t>邓国华</t>
  </si>
  <si>
    <t>马红军</t>
  </si>
  <si>
    <t>吕荣富</t>
  </si>
  <si>
    <t>顾平桂</t>
  </si>
  <si>
    <t>顾凤梅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</si>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</sst>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5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0"/>
      <color theme="1"/>
      <name val="仿宋"/>
      <charset val="134"/>
    </font>
    <font>
      <sz val="9"/>
      <color theme="1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16"/>
      <color rgb="FF000000"/>
      <name val="Times New Roman"/>
      <charset val="134"/>
    </font>
    <font>
      <sz val="10"/>
      <name val="宋体"/>
      <charset val="0"/>
      <scheme val="major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  <font>
      <sz val="11"/>
      <color rgb="FF000000"/>
      <name val="宋体"/>
      <charset val="134"/>
    </font>
    <font>
      <sz val="20"/>
      <color theme="1"/>
      <name val="方正小标宋简体"/>
      <charset val="134"/>
    </font>
    <font>
      <u/>
      <sz val="12"/>
      <color rgb="FF000000"/>
      <name val="Times New Roman"/>
      <charset val="134"/>
    </font>
    <font>
      <u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u/>
      <sz val="10.5"/>
      <color rgb="FF000000"/>
      <name val="宋体"/>
      <charset val="134"/>
    </font>
    <font>
      <b/>
      <sz val="12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31" fillId="6" borderId="10" applyNumberFormat="0" applyAlignment="0" applyProtection="0">
      <alignment vertical="center"/>
    </xf>
    <xf numFmtId="0" fontId="32" fillId="6" borderId="9" applyNumberFormat="0" applyAlignment="0" applyProtection="0">
      <alignment vertical="center"/>
    </xf>
    <xf numFmtId="0" fontId="33" fillId="7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</cellStyleXfs>
  <cellXfs count="110">
    <xf numFmtId="0" fontId="0" fillId="0" borderId="0" xfId="0"/>
    <xf numFmtId="0" fontId="1" fillId="0" borderId="0" xfId="0" applyFont="1"/>
    <xf numFmtId="176" fontId="0" fillId="0" borderId="0" xfId="0" applyNumberFormat="1"/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2" borderId="1" xfId="49" applyNumberFormat="1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1" fillId="0" borderId="1" xfId="50" applyNumberFormat="1" applyFont="1" applyFill="1" applyBorder="1" applyAlignment="1">
      <alignment horizontal="center" vertical="center" wrapText="1"/>
    </xf>
    <xf numFmtId="49" fontId="9" fillId="0" borderId="1" xfId="50" applyNumberFormat="1" applyFont="1" applyFill="1" applyBorder="1" applyAlignment="1">
      <alignment horizontal="center" vertical="center" wrapText="1"/>
    </xf>
    <xf numFmtId="0" fontId="11" fillId="0" borderId="1" xfId="52" applyNumberFormat="1" applyFont="1" applyFill="1" applyBorder="1" applyAlignment="1">
      <alignment horizontal="center" vertical="center"/>
    </xf>
    <xf numFmtId="0" fontId="9" fillId="0" borderId="1" xfId="52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/>
    <xf numFmtId="49" fontId="9" fillId="0" borderId="1" xfId="53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52" applyNumberFormat="1" applyFont="1" applyFill="1" applyBorder="1" applyAlignment="1">
      <alignment horizontal="center" vertical="center"/>
    </xf>
    <xf numFmtId="0" fontId="9" fillId="2" borderId="1" xfId="52" applyNumberFormat="1" applyFont="1" applyFill="1" applyBorder="1" applyAlignment="1">
      <alignment horizontal="center" vertical="center"/>
    </xf>
    <xf numFmtId="49" fontId="11" fillId="0" borderId="1" xfId="53" applyNumberFormat="1" applyFont="1" applyFill="1" applyBorder="1" applyAlignment="1">
      <alignment horizontal="center" vertical="center"/>
    </xf>
    <xf numFmtId="49" fontId="9" fillId="0" borderId="1" xfId="52" applyNumberFormat="1" applyFont="1" applyFill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50" applyNumberFormat="1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 vertical="center" wrapText="1"/>
    </xf>
    <xf numFmtId="49" fontId="9" fillId="0" borderId="1" xfId="54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9" fillId="0" borderId="1" xfId="55" applyFont="1" applyFill="1" applyBorder="1" applyAlignment="1">
      <alignment horizontal="center" vertical="center"/>
    </xf>
    <xf numFmtId="0" fontId="10" fillId="0" borderId="1" xfId="55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9" fontId="9" fillId="0" borderId="1" xfId="56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2" borderId="1" xfId="57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1" xfId="58" applyNumberFormat="1" applyFont="1" applyBorder="1" applyAlignment="1">
      <alignment horizontal="center" vertical="center" wrapText="1"/>
    </xf>
    <xf numFmtId="49" fontId="9" fillId="0" borderId="1" xfId="59" applyNumberFormat="1" applyFont="1" applyBorder="1" applyAlignment="1">
      <alignment horizontal="center" vertical="center" wrapText="1"/>
    </xf>
    <xf numFmtId="49" fontId="11" fillId="0" borderId="1" xfId="60" applyNumberFormat="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54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/>
    </xf>
    <xf numFmtId="0" fontId="9" fillId="0" borderId="1" xfId="52" applyFont="1" applyBorder="1" applyAlignment="1">
      <alignment horizontal="center" vertical="center" wrapText="1"/>
    </xf>
    <xf numFmtId="0" fontId="9" fillId="0" borderId="1" xfId="59" applyFont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7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  <xf numFmtId="176" fontId="16" fillId="0" borderId="0" xfId="0" applyNumberFormat="1" applyFont="1" applyAlignment="1">
      <alignment horizontal="left" vertical="center" wrapText="1"/>
    </xf>
    <xf numFmtId="176" fontId="16" fillId="0" borderId="0" xfId="0" applyNumberFormat="1" applyFont="1" applyAlignment="1">
      <alignment horizontal="center" vertical="center" wrapText="1"/>
    </xf>
    <xf numFmtId="176" fontId="5" fillId="0" borderId="0" xfId="0" applyNumberFormat="1" applyFont="1" applyAlignment="1">
      <alignment horizontal="left" vertical="center" wrapText="1"/>
    </xf>
    <xf numFmtId="176" fontId="5" fillId="0" borderId="0" xfId="0" applyNumberFormat="1" applyFont="1" applyAlignment="1">
      <alignment horizontal="center" vertical="center" wrapText="1"/>
    </xf>
    <xf numFmtId="176" fontId="17" fillId="0" borderId="0" xfId="0" applyNumberFormat="1" applyFont="1" applyAlignment="1">
      <alignment vertical="top"/>
    </xf>
    <xf numFmtId="176" fontId="17" fillId="0" borderId="0" xfId="0" applyNumberFormat="1" applyFont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0" xfId="50"/>
    <cellStyle name="常规 33" xfId="51"/>
    <cellStyle name="常规 2" xfId="52"/>
    <cellStyle name="常规 5" xfId="53"/>
    <cellStyle name="常规 10 2 4" xfId="54"/>
    <cellStyle name="常规 10 2" xfId="55"/>
    <cellStyle name="常规_Sheet1" xfId="56"/>
    <cellStyle name="常规 4" xfId="57"/>
    <cellStyle name="常规 2 17" xfId="58"/>
    <cellStyle name="常规 42" xfId="59"/>
    <cellStyle name="常规 180" xfId="60"/>
    <cellStyle name="む|靇Revenuenuesy L 3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zoomScale="70" zoomScaleNormal="70" topLeftCell="A24" workbookViewId="0">
      <selection activeCell="A14" sqref="$A14:$XFD14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5" width="24.1238938053097" customWidth="1"/>
    <col min="6" max="6" width="18.212389380531" customWidth="1"/>
    <col min="7" max="7" width="24.7522123893805" customWidth="1"/>
    <col min="8" max="8" width="25.8761061946903" customWidth="1"/>
    <col min="9" max="9" width="9.53097345132743"/>
  </cols>
  <sheetData>
    <row r="1" ht="28.5" customHeight="1" spans="1:2">
      <c r="A1" s="4" t="s">
        <v>0</v>
      </c>
      <c r="B1" s="4"/>
    </row>
    <row r="2" ht="8.25" customHeight="1" spans="1:1">
      <c r="A2" s="97"/>
    </row>
    <row r="3" ht="27" customHeight="1" spans="1:8">
      <c r="A3" s="98" t="s">
        <v>1</v>
      </c>
      <c r="B3" s="98"/>
      <c r="C3" s="98"/>
      <c r="D3" s="98"/>
      <c r="E3" s="98"/>
      <c r="F3" s="98"/>
      <c r="G3" s="98"/>
      <c r="H3" s="98"/>
    </row>
    <row r="4" ht="22.5" customHeight="1" spans="1:8">
      <c r="A4" s="98"/>
      <c r="B4" s="98"/>
      <c r="C4" s="98"/>
      <c r="D4" s="98"/>
      <c r="E4" s="98"/>
      <c r="F4" s="98"/>
      <c r="G4" s="98"/>
      <c r="H4" s="98"/>
    </row>
    <row r="5" ht="15.75" customHeight="1" spans="1:3">
      <c r="A5" s="99" t="s">
        <v>2</v>
      </c>
      <c r="B5" s="99"/>
      <c r="C5" s="99"/>
    </row>
    <row r="6" ht="11.25" customHeight="1" spans="1:3">
      <c r="A6" s="99"/>
      <c r="B6" s="99"/>
      <c r="C6" s="99"/>
    </row>
    <row r="7" ht="45" customHeight="1" spans="1:8">
      <c r="A7" s="8" t="s">
        <v>3</v>
      </c>
      <c r="B7" s="8" t="s">
        <v>4</v>
      </c>
      <c r="C7" s="8" t="s">
        <v>5</v>
      </c>
      <c r="D7" s="8" t="s">
        <v>6</v>
      </c>
      <c r="E7" s="8" t="s">
        <v>7</v>
      </c>
      <c r="F7" s="100" t="s">
        <v>8</v>
      </c>
      <c r="G7" s="8" t="s">
        <v>9</v>
      </c>
      <c r="H7" s="8" t="s">
        <v>10</v>
      </c>
    </row>
    <row r="8" ht="29.25" customHeight="1" spans="1:8">
      <c r="A8" s="101">
        <v>1</v>
      </c>
      <c r="B8" s="101" t="s">
        <v>11</v>
      </c>
      <c r="C8" s="101">
        <v>2364.27</v>
      </c>
      <c r="D8" s="102">
        <v>1879.92</v>
      </c>
      <c r="E8" s="102">
        <v>1874.84</v>
      </c>
      <c r="F8" s="102">
        <v>722.1</v>
      </c>
      <c r="G8" s="103">
        <f>F8*20</f>
        <v>14442</v>
      </c>
      <c r="H8" s="102">
        <v>0</v>
      </c>
    </row>
    <row r="9" ht="29.25" customHeight="1" spans="1:8">
      <c r="A9" s="101">
        <v>2</v>
      </c>
      <c r="B9" s="101" t="s">
        <v>12</v>
      </c>
      <c r="C9" s="101">
        <v>2837.37</v>
      </c>
      <c r="D9" s="102">
        <v>2641.21</v>
      </c>
      <c r="E9" s="102">
        <v>2628.87</v>
      </c>
      <c r="F9" s="102">
        <v>1012.52</v>
      </c>
      <c r="G9" s="103">
        <f t="shared" ref="G9:G33" si="0">F9*20</f>
        <v>20250.4</v>
      </c>
      <c r="H9" s="102">
        <v>0</v>
      </c>
    </row>
    <row r="10" ht="29.25" customHeight="1" spans="1:8">
      <c r="A10" s="101">
        <v>3</v>
      </c>
      <c r="B10" s="101" t="s">
        <v>13</v>
      </c>
      <c r="C10" s="101">
        <v>2304.49</v>
      </c>
      <c r="D10" s="102">
        <v>2170.38</v>
      </c>
      <c r="E10" s="102">
        <v>2149.81</v>
      </c>
      <c r="F10" s="102">
        <v>828.01</v>
      </c>
      <c r="G10" s="103">
        <f t="shared" si="0"/>
        <v>16560.2</v>
      </c>
      <c r="H10" s="102">
        <v>0</v>
      </c>
    </row>
    <row r="11" ht="29.25" customHeight="1" spans="1:8">
      <c r="A11" s="101">
        <v>4</v>
      </c>
      <c r="B11" s="101" t="s">
        <v>14</v>
      </c>
      <c r="C11" s="101">
        <v>1653.27</v>
      </c>
      <c r="D11" s="102">
        <v>690.7</v>
      </c>
      <c r="E11" s="102">
        <v>689.8</v>
      </c>
      <c r="F11" s="102">
        <v>265.68</v>
      </c>
      <c r="G11" s="103">
        <f t="shared" si="0"/>
        <v>5313.6</v>
      </c>
      <c r="H11" s="102">
        <v>0</v>
      </c>
    </row>
    <row r="12" ht="29.25" customHeight="1" spans="1:8">
      <c r="A12" s="101">
        <v>5</v>
      </c>
      <c r="B12" s="101" t="s">
        <v>15</v>
      </c>
      <c r="C12" s="101">
        <v>1886.86</v>
      </c>
      <c r="D12" s="102">
        <v>1092.3</v>
      </c>
      <c r="E12" s="102">
        <v>1091.27</v>
      </c>
      <c r="F12" s="102">
        <v>420.31</v>
      </c>
      <c r="G12" s="103">
        <f t="shared" si="0"/>
        <v>8406.2</v>
      </c>
      <c r="H12" s="102">
        <v>0</v>
      </c>
    </row>
    <row r="13" ht="29.25" customHeight="1" spans="1:8">
      <c r="A13" s="101">
        <v>6</v>
      </c>
      <c r="B13" s="101" t="s">
        <v>16</v>
      </c>
      <c r="C13" s="101">
        <v>2495.02</v>
      </c>
      <c r="D13" s="102">
        <v>2495.02</v>
      </c>
      <c r="E13" s="102">
        <v>2493.09</v>
      </c>
      <c r="F13" s="102">
        <v>960.22</v>
      </c>
      <c r="G13" s="103">
        <f t="shared" si="0"/>
        <v>19204.4</v>
      </c>
      <c r="H13" s="102">
        <v>0</v>
      </c>
    </row>
    <row r="14" ht="29.25" customHeight="1" spans="1:8">
      <c r="A14" s="101">
        <v>7</v>
      </c>
      <c r="B14" s="101" t="s">
        <v>17</v>
      </c>
      <c r="C14" s="101">
        <v>2447.37</v>
      </c>
      <c r="D14" s="102">
        <v>1485.14</v>
      </c>
      <c r="E14" s="102">
        <v>1472.94</v>
      </c>
      <c r="F14" s="102">
        <v>567.31</v>
      </c>
      <c r="G14" s="103">
        <f t="shared" si="0"/>
        <v>11346.2</v>
      </c>
      <c r="H14" s="102">
        <v>0</v>
      </c>
    </row>
    <row r="15" ht="29.25" customHeight="1" spans="1:8">
      <c r="A15" s="101">
        <v>8</v>
      </c>
      <c r="B15" s="101" t="s">
        <v>18</v>
      </c>
      <c r="C15" s="101">
        <v>715.62</v>
      </c>
      <c r="D15" s="102">
        <v>712</v>
      </c>
      <c r="E15" s="102">
        <v>710.17</v>
      </c>
      <c r="F15" s="102">
        <v>273.52</v>
      </c>
      <c r="G15" s="103">
        <f t="shared" si="0"/>
        <v>5470.4</v>
      </c>
      <c r="H15" s="102">
        <v>0</v>
      </c>
    </row>
    <row r="16" ht="29.25" customHeight="1" spans="1:8">
      <c r="A16" s="101">
        <v>9</v>
      </c>
      <c r="B16" s="101" t="s">
        <v>19</v>
      </c>
      <c r="C16" s="101">
        <v>2450.87</v>
      </c>
      <c r="D16" s="102">
        <v>2450.57</v>
      </c>
      <c r="E16" s="102">
        <v>2423.84</v>
      </c>
      <c r="F16" s="102">
        <v>933.55</v>
      </c>
      <c r="G16" s="103">
        <f t="shared" si="0"/>
        <v>18671</v>
      </c>
      <c r="H16" s="102">
        <v>0</v>
      </c>
    </row>
    <row r="17" ht="29.25" customHeight="1" spans="1:8">
      <c r="A17" s="101">
        <v>10</v>
      </c>
      <c r="B17" s="101" t="s">
        <v>20</v>
      </c>
      <c r="C17" s="101">
        <v>2000.61</v>
      </c>
      <c r="D17" s="102">
        <v>1999.97</v>
      </c>
      <c r="E17" s="102">
        <v>1857.13</v>
      </c>
      <c r="F17" s="102">
        <v>715.28</v>
      </c>
      <c r="G17" s="103">
        <f t="shared" si="0"/>
        <v>14305.6</v>
      </c>
      <c r="H17" s="102">
        <v>0</v>
      </c>
    </row>
    <row r="18" ht="29.25" customHeight="1" spans="1:8">
      <c r="A18" s="101">
        <v>11</v>
      </c>
      <c r="B18" s="101" t="s">
        <v>21</v>
      </c>
      <c r="C18" s="101">
        <v>2519.05</v>
      </c>
      <c r="D18" s="102">
        <v>2510.58</v>
      </c>
      <c r="E18" s="102">
        <v>2509.38</v>
      </c>
      <c r="F18" s="102">
        <v>966.5</v>
      </c>
      <c r="G18" s="103">
        <f t="shared" si="0"/>
        <v>19330</v>
      </c>
      <c r="H18" s="102">
        <v>0</v>
      </c>
    </row>
    <row r="19" ht="29.25" customHeight="1" spans="1:8">
      <c r="A19" s="101">
        <v>12</v>
      </c>
      <c r="B19" s="101" t="s">
        <v>22</v>
      </c>
      <c r="C19" s="101">
        <v>3681.54</v>
      </c>
      <c r="D19" s="102">
        <v>3198.4</v>
      </c>
      <c r="E19" s="102">
        <v>3194.79</v>
      </c>
      <c r="F19" s="102">
        <v>1230.49</v>
      </c>
      <c r="G19" s="103">
        <f t="shared" si="0"/>
        <v>24609.8</v>
      </c>
      <c r="H19" s="102">
        <v>0</v>
      </c>
    </row>
    <row r="20" ht="29.25" customHeight="1" spans="1:8">
      <c r="A20" s="101">
        <v>13</v>
      </c>
      <c r="B20" s="101" t="s">
        <v>23</v>
      </c>
      <c r="C20" s="101">
        <v>466.13</v>
      </c>
      <c r="D20" s="102">
        <v>464.88</v>
      </c>
      <c r="E20" s="102">
        <v>464.13</v>
      </c>
      <c r="F20" s="102">
        <v>178.76</v>
      </c>
      <c r="G20" s="103">
        <f t="shared" si="0"/>
        <v>3575.2</v>
      </c>
      <c r="H20" s="102">
        <v>0</v>
      </c>
    </row>
    <row r="21" ht="29.25" customHeight="1" spans="1:8">
      <c r="A21" s="101">
        <v>14</v>
      </c>
      <c r="B21" s="101" t="s">
        <v>24</v>
      </c>
      <c r="C21" s="101">
        <v>1985.69</v>
      </c>
      <c r="D21" s="102">
        <v>1969.96</v>
      </c>
      <c r="E21" s="102">
        <v>1956.02</v>
      </c>
      <c r="F21" s="102">
        <v>753.37</v>
      </c>
      <c r="G21" s="103">
        <f t="shared" si="0"/>
        <v>15067.4</v>
      </c>
      <c r="H21" s="102">
        <v>0</v>
      </c>
    </row>
    <row r="22" ht="29.25" customHeight="1" spans="1:8">
      <c r="A22" s="101">
        <v>15</v>
      </c>
      <c r="B22" s="101" t="s">
        <v>25</v>
      </c>
      <c r="C22" s="101">
        <v>2209.2</v>
      </c>
      <c r="D22" s="102">
        <v>1853.17</v>
      </c>
      <c r="E22" s="102">
        <v>1850.91</v>
      </c>
      <c r="F22" s="102">
        <v>712.88</v>
      </c>
      <c r="G22" s="103">
        <f t="shared" si="0"/>
        <v>14257.6</v>
      </c>
      <c r="H22" s="102">
        <v>0</v>
      </c>
    </row>
    <row r="23" ht="29.25" customHeight="1" spans="1:8">
      <c r="A23" s="101">
        <v>16</v>
      </c>
      <c r="B23" s="101" t="s">
        <v>26</v>
      </c>
      <c r="C23" s="101">
        <v>2296.36</v>
      </c>
      <c r="D23" s="102">
        <v>1662.16</v>
      </c>
      <c r="E23" s="102">
        <v>1649.24</v>
      </c>
      <c r="F23" s="102">
        <v>635.21</v>
      </c>
      <c r="G23" s="103">
        <f t="shared" si="0"/>
        <v>12704.2</v>
      </c>
      <c r="H23" s="102">
        <v>0</v>
      </c>
    </row>
    <row r="24" ht="29.25" customHeight="1" spans="1:8">
      <c r="A24" s="101">
        <v>17</v>
      </c>
      <c r="B24" s="101" t="s">
        <v>27</v>
      </c>
      <c r="C24" s="101">
        <v>861.32</v>
      </c>
      <c r="D24" s="102">
        <v>537.08</v>
      </c>
      <c r="E24" s="102">
        <v>536.48</v>
      </c>
      <c r="F24" s="102">
        <v>206.63</v>
      </c>
      <c r="G24" s="103">
        <f t="shared" si="0"/>
        <v>4132.6</v>
      </c>
      <c r="H24" s="102">
        <v>0</v>
      </c>
    </row>
    <row r="25" ht="29.25" customHeight="1" spans="1:8">
      <c r="A25" s="101">
        <v>18</v>
      </c>
      <c r="B25" s="101" t="s">
        <v>28</v>
      </c>
      <c r="C25" s="101">
        <v>1762.55</v>
      </c>
      <c r="D25" s="102">
        <v>1547.17</v>
      </c>
      <c r="E25" s="102">
        <v>1536.44</v>
      </c>
      <c r="F25" s="102">
        <v>591.76</v>
      </c>
      <c r="G25" s="103">
        <f t="shared" si="0"/>
        <v>11835.2</v>
      </c>
      <c r="H25" s="102">
        <v>0</v>
      </c>
    </row>
    <row r="26" ht="29.25" customHeight="1" spans="1:8">
      <c r="A26" s="101">
        <v>19</v>
      </c>
      <c r="B26" s="101" t="s">
        <v>29</v>
      </c>
      <c r="C26" s="101">
        <v>2268.77</v>
      </c>
      <c r="D26" s="102">
        <v>1976.6</v>
      </c>
      <c r="E26" s="102">
        <v>1973.89</v>
      </c>
      <c r="F26" s="102">
        <v>760.25</v>
      </c>
      <c r="G26" s="103">
        <f t="shared" si="0"/>
        <v>15205</v>
      </c>
      <c r="H26" s="102">
        <v>0</v>
      </c>
    </row>
    <row r="27" ht="29.25" customHeight="1" spans="1:8">
      <c r="A27" s="101">
        <v>20</v>
      </c>
      <c r="B27" s="101" t="s">
        <v>30</v>
      </c>
      <c r="C27" s="101">
        <v>2802.87</v>
      </c>
      <c r="D27" s="102">
        <v>1926.9</v>
      </c>
      <c r="E27" s="102">
        <v>1925.09</v>
      </c>
      <c r="F27" s="102">
        <v>741.45</v>
      </c>
      <c r="G27" s="103">
        <f t="shared" si="0"/>
        <v>14829</v>
      </c>
      <c r="H27" s="102">
        <v>0</v>
      </c>
    </row>
    <row r="28" ht="29.25" customHeight="1" spans="1:8">
      <c r="A28" s="101">
        <v>21</v>
      </c>
      <c r="B28" s="101" t="s">
        <v>31</v>
      </c>
      <c r="C28" s="101">
        <v>51.6</v>
      </c>
      <c r="D28" s="102">
        <v>51.6</v>
      </c>
      <c r="E28" s="102">
        <v>51.59</v>
      </c>
      <c r="F28" s="102">
        <v>19.87</v>
      </c>
      <c r="G28" s="103">
        <f t="shared" si="0"/>
        <v>397.4</v>
      </c>
      <c r="H28" s="102">
        <v>0</v>
      </c>
    </row>
    <row r="29" ht="29.25" customHeight="1" spans="1:8">
      <c r="A29" s="101">
        <v>22</v>
      </c>
      <c r="B29" s="101" t="s">
        <v>32</v>
      </c>
      <c r="C29" s="101">
        <v>1936.16</v>
      </c>
      <c r="D29" s="102">
        <v>849.14</v>
      </c>
      <c r="E29" s="102">
        <v>847.19</v>
      </c>
      <c r="F29" s="102">
        <v>326.3</v>
      </c>
      <c r="G29" s="103">
        <f t="shared" si="0"/>
        <v>6526</v>
      </c>
      <c r="H29" s="102">
        <v>0</v>
      </c>
    </row>
    <row r="30" ht="29.25" customHeight="1" spans="1:8">
      <c r="A30" s="101">
        <v>23</v>
      </c>
      <c r="B30" s="101" t="s">
        <v>33</v>
      </c>
      <c r="C30" s="101">
        <v>2227.86</v>
      </c>
      <c r="D30" s="102">
        <v>1167.9</v>
      </c>
      <c r="E30" s="104">
        <v>1166.4</v>
      </c>
      <c r="F30" s="102">
        <v>449.24</v>
      </c>
      <c r="G30" s="103">
        <f t="shared" si="0"/>
        <v>8984.8</v>
      </c>
      <c r="H30" s="102">
        <v>0</v>
      </c>
    </row>
    <row r="31" ht="29.25" customHeight="1" spans="1:8">
      <c r="A31" s="101">
        <v>24</v>
      </c>
      <c r="B31" s="101" t="s">
        <v>34</v>
      </c>
      <c r="C31" s="101">
        <v>0</v>
      </c>
      <c r="D31" s="102">
        <v>0</v>
      </c>
      <c r="E31" s="102">
        <v>0</v>
      </c>
      <c r="F31" s="102">
        <v>0</v>
      </c>
      <c r="G31" s="103">
        <f t="shared" si="0"/>
        <v>0</v>
      </c>
      <c r="H31" s="102">
        <v>0</v>
      </c>
    </row>
    <row r="32" ht="29.25" customHeight="1" spans="1:8">
      <c r="A32" s="101">
        <v>25</v>
      </c>
      <c r="B32" s="101" t="s">
        <v>35</v>
      </c>
      <c r="C32" s="101">
        <v>2884.52</v>
      </c>
      <c r="D32" s="102">
        <v>1783.55</v>
      </c>
      <c r="E32" s="102">
        <v>1752.89</v>
      </c>
      <c r="F32" s="102">
        <v>675.13</v>
      </c>
      <c r="G32" s="103">
        <f t="shared" si="0"/>
        <v>13502.6</v>
      </c>
      <c r="H32" s="102">
        <v>0</v>
      </c>
    </row>
    <row r="33" ht="29.25" customHeight="1" spans="1:8">
      <c r="A33" s="78" t="s">
        <v>36</v>
      </c>
      <c r="B33" s="79"/>
      <c r="C33" s="102">
        <f>SUM(C8:C32)</f>
        <v>49109.37</v>
      </c>
      <c r="D33" s="102">
        <f>SUM(D8:D32)</f>
        <v>39116.3</v>
      </c>
      <c r="E33" s="102">
        <f>SUM(E8:E32)</f>
        <v>38806.2</v>
      </c>
      <c r="F33" s="102">
        <f>SUM(F8:F32)</f>
        <v>14946.34</v>
      </c>
      <c r="G33" s="103">
        <f t="shared" si="0"/>
        <v>298926.8</v>
      </c>
      <c r="H33" s="102">
        <v>0</v>
      </c>
    </row>
    <row r="34" ht="6" customHeight="1" spans="1:8">
      <c r="A34" s="105"/>
      <c r="B34" s="105"/>
      <c r="C34" s="106"/>
      <c r="D34" s="106"/>
      <c r="E34" s="106"/>
      <c r="F34" s="106"/>
      <c r="G34" s="106"/>
      <c r="H34" s="106"/>
    </row>
    <row r="35" ht="16.5" customHeight="1" spans="1:8">
      <c r="A35" s="107" t="s">
        <v>37</v>
      </c>
      <c r="B35" s="107"/>
      <c r="C35" s="107"/>
      <c r="D35" s="107"/>
      <c r="E35" s="107"/>
      <c r="F35" s="107"/>
      <c r="G35" s="107"/>
      <c r="H35" s="107"/>
    </row>
    <row r="36" ht="9" customHeight="1" spans="1:8">
      <c r="A36" s="107"/>
      <c r="B36" s="107"/>
      <c r="C36" s="107"/>
      <c r="D36" s="107"/>
      <c r="E36" s="107"/>
      <c r="F36" s="107"/>
      <c r="G36" s="107"/>
      <c r="H36" s="107"/>
    </row>
    <row r="37" ht="27.2" customHeight="1" spans="1:8">
      <c r="A37" s="108" t="s">
        <v>38</v>
      </c>
      <c r="B37" s="108"/>
      <c r="C37" s="108"/>
      <c r="D37" s="108"/>
      <c r="E37" s="108"/>
      <c r="F37" s="108"/>
      <c r="G37" s="108"/>
      <c r="H37" s="108"/>
    </row>
    <row r="38" ht="27.2" customHeight="1" spans="1:8">
      <c r="A38" s="109" t="s">
        <v>39</v>
      </c>
      <c r="B38" s="109"/>
      <c r="C38" s="109"/>
      <c r="D38" s="109"/>
      <c r="E38" s="109"/>
      <c r="F38" s="109"/>
      <c r="G38" s="109"/>
      <c r="H38" s="109"/>
    </row>
    <row r="39" s="96" customFormat="1" ht="27.2" customHeight="1" spans="1:8">
      <c r="A39" s="109" t="s">
        <v>40</v>
      </c>
      <c r="B39" s="109"/>
      <c r="C39" s="109"/>
      <c r="D39" s="109"/>
      <c r="E39" s="109"/>
      <c r="F39" s="109"/>
      <c r="G39" s="109"/>
      <c r="H39" s="109"/>
    </row>
  </sheetData>
  <mergeCells count="8">
    <mergeCell ref="A1:B1"/>
    <mergeCell ref="A3:H3"/>
    <mergeCell ref="A5:C5"/>
    <mergeCell ref="A33:B33"/>
    <mergeCell ref="A35:H35"/>
    <mergeCell ref="A37:H37"/>
    <mergeCell ref="A38:H38"/>
    <mergeCell ref="A39:H39"/>
  </mergeCells>
  <pageMargins left="0.47244094488189" right="0.47244094488189" top="0.590551181102362" bottom="0.590551181102362" header="0.31496062992126" footer="0.31496062992126"/>
  <pageSetup paperSize="9" scale="4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1"/>
  <sheetViews>
    <sheetView tabSelected="1" zoomScale="70" zoomScaleNormal="70" workbookViewId="0">
      <selection activeCell="M7" sqref="M7:M145"/>
    </sheetView>
  </sheetViews>
  <sheetFormatPr defaultColWidth="9" defaultRowHeight="13.5"/>
  <cols>
    <col min="1" max="1" width="5.12389380530973" customWidth="1"/>
    <col min="3" max="3" width="6.87610619469027" customWidth="1"/>
    <col min="4" max="4" width="27.3716814159292" customWidth="1"/>
    <col min="5" max="5" width="16.6283185840708" customWidth="1"/>
    <col min="6" max="6" width="17.2477876106195" customWidth="1"/>
    <col min="7" max="7" width="21.5044247787611" customWidth="1"/>
    <col min="8" max="8" width="9.6283185840708" customWidth="1"/>
    <col min="9" max="9" width="13.1238938053097" customWidth="1"/>
    <col min="10" max="10" width="14.5132743362832" style="2" customWidth="1"/>
    <col min="11" max="11" width="12.5044247787611" style="2" customWidth="1"/>
    <col min="12" max="12" width="12.8761061946903" style="3" customWidth="1"/>
    <col min="13" max="13" width="14.1238938053097" customWidth="1"/>
    <col min="14" max="14" width="12" customWidth="1"/>
  </cols>
  <sheetData>
    <row r="1" ht="6" customHeight="1" spans="1:1">
      <c r="A1" s="4"/>
    </row>
    <row r="2" ht="27" customHeight="1" spans="1:14">
      <c r="A2" s="5" t="s">
        <v>41</v>
      </c>
      <c r="B2" s="5"/>
      <c r="C2" s="5"/>
      <c r="D2" s="5"/>
      <c r="E2" s="5"/>
      <c r="F2" s="5"/>
      <c r="G2" s="5"/>
      <c r="H2" s="5"/>
      <c r="I2" s="5"/>
      <c r="J2" s="36"/>
      <c r="K2" s="36"/>
      <c r="L2" s="36"/>
      <c r="M2" s="5"/>
      <c r="N2" s="5"/>
    </row>
    <row r="3" ht="22.5" customHeight="1" spans="1:14">
      <c r="A3" s="6"/>
      <c r="B3" s="6"/>
      <c r="C3" s="6"/>
      <c r="D3" s="6"/>
      <c r="E3" s="6"/>
      <c r="F3" s="6"/>
      <c r="G3" s="6"/>
      <c r="H3" s="6"/>
      <c r="I3" s="6"/>
      <c r="J3" s="37"/>
      <c r="K3" s="37"/>
      <c r="L3" s="37"/>
      <c r="M3" s="6"/>
      <c r="N3" s="6"/>
    </row>
    <row r="4" ht="15.75" customHeight="1" spans="1:14">
      <c r="A4" s="7" t="s">
        <v>42</v>
      </c>
      <c r="B4" s="7"/>
      <c r="C4" s="7"/>
      <c r="D4" s="7"/>
      <c r="E4" s="7"/>
      <c r="F4" s="7"/>
      <c r="G4" s="7"/>
      <c r="H4" s="7"/>
      <c r="I4" s="7"/>
      <c r="J4" s="38"/>
      <c r="K4" s="38"/>
      <c r="L4" s="39"/>
      <c r="M4" s="7"/>
      <c r="N4" s="7"/>
    </row>
    <row r="5" ht="11.25" customHeight="1" spans="1:14">
      <c r="A5" s="7"/>
      <c r="B5" s="7"/>
      <c r="C5" s="7"/>
      <c r="D5" s="7"/>
      <c r="E5" s="7"/>
      <c r="F5" s="7"/>
      <c r="G5" s="7"/>
      <c r="H5" s="7"/>
      <c r="I5" s="7"/>
      <c r="J5" s="38"/>
      <c r="K5" s="38"/>
      <c r="L5" s="39"/>
      <c r="M5" s="7"/>
      <c r="N5" s="7"/>
    </row>
    <row r="6" s="1" customFormat="1" ht="52" customHeight="1" spans="1:14">
      <c r="A6" s="8" t="s">
        <v>3</v>
      </c>
      <c r="B6" s="8" t="s">
        <v>43</v>
      </c>
      <c r="C6" s="8" t="s">
        <v>44</v>
      </c>
      <c r="D6" s="8" t="s">
        <v>45</v>
      </c>
      <c r="E6" s="8" t="s">
        <v>46</v>
      </c>
      <c r="F6" s="8" t="s">
        <v>47</v>
      </c>
      <c r="G6" s="8" t="s">
        <v>48</v>
      </c>
      <c r="H6" s="8" t="s">
        <v>49</v>
      </c>
      <c r="I6" s="8" t="s">
        <v>50</v>
      </c>
      <c r="J6" s="40" t="s">
        <v>8</v>
      </c>
      <c r="K6" s="41" t="s">
        <v>51</v>
      </c>
      <c r="L6" s="41" t="s">
        <v>52</v>
      </c>
      <c r="M6" s="8" t="s">
        <v>53</v>
      </c>
      <c r="N6" s="8" t="s">
        <v>54</v>
      </c>
    </row>
    <row r="7" ht="29.25" customHeight="1" spans="1:14">
      <c r="A7" s="9">
        <v>1</v>
      </c>
      <c r="B7" s="10" t="s">
        <v>12</v>
      </c>
      <c r="C7" s="11"/>
      <c r="D7" s="10" t="s">
        <v>55</v>
      </c>
      <c r="E7" s="12"/>
      <c r="F7" s="12"/>
      <c r="G7" s="12"/>
      <c r="H7" s="11"/>
      <c r="I7" s="10">
        <v>411.07</v>
      </c>
      <c r="J7" s="42">
        <f>ROUND(I7/261575.96*100746.85,2)</f>
        <v>158.32</v>
      </c>
      <c r="K7" s="43">
        <v>20</v>
      </c>
      <c r="L7" s="44">
        <f>J7*K7</f>
        <v>3166.4</v>
      </c>
      <c r="M7" s="15"/>
      <c r="N7" s="45"/>
    </row>
    <row r="8" ht="29.25" customHeight="1" spans="1:14">
      <c r="A8" s="9">
        <v>2</v>
      </c>
      <c r="B8" s="10" t="s">
        <v>15</v>
      </c>
      <c r="C8" s="11"/>
      <c r="D8" s="10" t="s">
        <v>56</v>
      </c>
      <c r="E8" s="11"/>
      <c r="F8" s="13"/>
      <c r="G8" s="13"/>
      <c r="H8" s="11"/>
      <c r="I8" s="10">
        <v>283.43</v>
      </c>
      <c r="J8" s="42">
        <f t="shared" ref="J8:J39" si="0">ROUND(I8/261575.96*100746.85,2)</f>
        <v>109.16</v>
      </c>
      <c r="K8" s="43">
        <v>20</v>
      </c>
      <c r="L8" s="44">
        <f t="shared" ref="L8:L39" si="1">J8*K8</f>
        <v>2183.2</v>
      </c>
      <c r="M8" s="46"/>
      <c r="N8" s="45"/>
    </row>
    <row r="9" ht="29.25" customHeight="1" spans="1:14">
      <c r="A9" s="9">
        <v>3</v>
      </c>
      <c r="B9" s="10" t="s">
        <v>15</v>
      </c>
      <c r="C9" s="11"/>
      <c r="D9" s="10" t="s">
        <v>57</v>
      </c>
      <c r="E9" s="11"/>
      <c r="F9" s="13"/>
      <c r="G9" s="13"/>
      <c r="H9" s="11"/>
      <c r="I9" s="10">
        <v>51.99</v>
      </c>
      <c r="J9" s="42">
        <f t="shared" si="0"/>
        <v>20.02</v>
      </c>
      <c r="K9" s="43">
        <v>20</v>
      </c>
      <c r="L9" s="44">
        <f t="shared" si="1"/>
        <v>400.4</v>
      </c>
      <c r="M9" s="13"/>
      <c r="N9" s="45"/>
    </row>
    <row r="10" ht="29.25" customHeight="1" spans="1:14">
      <c r="A10" s="9">
        <v>4</v>
      </c>
      <c r="B10" s="10" t="s">
        <v>15</v>
      </c>
      <c r="C10" s="11"/>
      <c r="D10" s="10" t="s">
        <v>58</v>
      </c>
      <c r="E10" s="14"/>
      <c r="F10" s="14"/>
      <c r="G10" s="14"/>
      <c r="H10" s="11"/>
      <c r="I10" s="10">
        <v>401.71</v>
      </c>
      <c r="J10" s="42">
        <f t="shared" si="0"/>
        <v>154.72</v>
      </c>
      <c r="K10" s="43">
        <v>20</v>
      </c>
      <c r="L10" s="44">
        <f t="shared" si="1"/>
        <v>3094.4</v>
      </c>
      <c r="M10" s="14"/>
      <c r="N10" s="45"/>
    </row>
    <row r="11" ht="29.25" customHeight="1" spans="1:14">
      <c r="A11" s="9">
        <v>5</v>
      </c>
      <c r="B11" s="10" t="s">
        <v>15</v>
      </c>
      <c r="C11" s="11"/>
      <c r="D11" s="10" t="s">
        <v>59</v>
      </c>
      <c r="E11" s="14"/>
      <c r="F11" s="14"/>
      <c r="G11" s="14"/>
      <c r="H11" s="11"/>
      <c r="I11" s="10">
        <v>96.99</v>
      </c>
      <c r="J11" s="42">
        <f t="shared" si="0"/>
        <v>37.36</v>
      </c>
      <c r="K11" s="43">
        <v>20</v>
      </c>
      <c r="L11" s="44">
        <f t="shared" si="1"/>
        <v>747.2</v>
      </c>
      <c r="M11" s="13"/>
      <c r="N11" s="45"/>
    </row>
    <row r="12" ht="29.25" customHeight="1" spans="1:14">
      <c r="A12" s="9">
        <v>6</v>
      </c>
      <c r="B12" s="10" t="s">
        <v>15</v>
      </c>
      <c r="C12" s="11"/>
      <c r="D12" s="10" t="s">
        <v>60</v>
      </c>
      <c r="E12" s="13"/>
      <c r="F12" s="13"/>
      <c r="G12" s="13"/>
      <c r="H12" s="11"/>
      <c r="I12" s="10">
        <v>204.25</v>
      </c>
      <c r="J12" s="42">
        <f t="shared" si="0"/>
        <v>78.67</v>
      </c>
      <c r="K12" s="43">
        <v>20</v>
      </c>
      <c r="L12" s="44">
        <f t="shared" si="1"/>
        <v>1573.4</v>
      </c>
      <c r="M12" s="14"/>
      <c r="N12" s="45"/>
    </row>
    <row r="13" ht="29.25" customHeight="1" spans="1:14">
      <c r="A13" s="9">
        <v>12</v>
      </c>
      <c r="B13" s="10" t="s">
        <v>26</v>
      </c>
      <c r="C13" s="11"/>
      <c r="D13" s="10" t="s">
        <v>61</v>
      </c>
      <c r="E13" s="15"/>
      <c r="F13" s="15"/>
      <c r="G13" s="15"/>
      <c r="H13" s="11"/>
      <c r="I13" s="10">
        <v>145.2</v>
      </c>
      <c r="J13" s="42">
        <f t="shared" si="0"/>
        <v>55.92</v>
      </c>
      <c r="K13" s="43">
        <v>20</v>
      </c>
      <c r="L13" s="44">
        <f t="shared" si="1"/>
        <v>1118.4</v>
      </c>
      <c r="M13" s="15"/>
      <c r="N13" s="45"/>
    </row>
    <row r="14" ht="29.25" customHeight="1" spans="1:14">
      <c r="A14" s="9">
        <v>13</v>
      </c>
      <c r="B14" s="10" t="s">
        <v>26</v>
      </c>
      <c r="C14" s="11"/>
      <c r="D14" s="10" t="s">
        <v>62</v>
      </c>
      <c r="E14" s="15"/>
      <c r="F14" s="15"/>
      <c r="G14" s="15"/>
      <c r="H14" s="11"/>
      <c r="I14" s="10">
        <v>101</v>
      </c>
      <c r="J14" s="42">
        <f t="shared" si="0"/>
        <v>38.9</v>
      </c>
      <c r="K14" s="43">
        <v>20</v>
      </c>
      <c r="L14" s="44">
        <f t="shared" si="1"/>
        <v>778</v>
      </c>
      <c r="M14" s="15"/>
      <c r="N14" s="45"/>
    </row>
    <row r="15" ht="29.25" customHeight="1" spans="1:14">
      <c r="A15" s="9">
        <v>14</v>
      </c>
      <c r="B15" s="10" t="s">
        <v>26</v>
      </c>
      <c r="C15" s="11"/>
      <c r="D15" s="10" t="s">
        <v>63</v>
      </c>
      <c r="E15" s="15"/>
      <c r="F15" s="15"/>
      <c r="G15" s="15"/>
      <c r="H15" s="11"/>
      <c r="I15" s="10">
        <v>291.22</v>
      </c>
      <c r="J15" s="42">
        <f t="shared" si="0"/>
        <v>112.16</v>
      </c>
      <c r="K15" s="43">
        <v>20</v>
      </c>
      <c r="L15" s="44">
        <f t="shared" si="1"/>
        <v>2243.2</v>
      </c>
      <c r="M15" s="15"/>
      <c r="N15" s="45"/>
    </row>
    <row r="16" ht="29.25" customHeight="1" spans="1:14">
      <c r="A16" s="9">
        <v>15</v>
      </c>
      <c r="B16" s="10" t="s">
        <v>26</v>
      </c>
      <c r="C16" s="11"/>
      <c r="D16" s="10" t="s">
        <v>64</v>
      </c>
      <c r="E16" s="11"/>
      <c r="F16" s="15"/>
      <c r="G16" s="15"/>
      <c r="H16" s="11"/>
      <c r="I16" s="10">
        <v>380.01</v>
      </c>
      <c r="J16" s="42">
        <f t="shared" si="0"/>
        <v>146.36</v>
      </c>
      <c r="K16" s="43">
        <v>20</v>
      </c>
      <c r="L16" s="44">
        <f t="shared" si="1"/>
        <v>2927.2</v>
      </c>
      <c r="M16" s="15"/>
      <c r="N16" s="45"/>
    </row>
    <row r="17" ht="29.25" customHeight="1" spans="1:14">
      <c r="A17" s="9">
        <v>16</v>
      </c>
      <c r="B17" s="10" t="s">
        <v>26</v>
      </c>
      <c r="C17" s="11"/>
      <c r="D17" s="10" t="s">
        <v>65</v>
      </c>
      <c r="E17" s="11"/>
      <c r="F17" s="15"/>
      <c r="G17" s="15"/>
      <c r="H17" s="11"/>
      <c r="I17" s="10">
        <v>149.7</v>
      </c>
      <c r="J17" s="42">
        <f t="shared" si="0"/>
        <v>57.66</v>
      </c>
      <c r="K17" s="43">
        <v>20</v>
      </c>
      <c r="L17" s="44">
        <f t="shared" si="1"/>
        <v>1153.2</v>
      </c>
      <c r="M17" s="15"/>
      <c r="N17" s="45"/>
    </row>
    <row r="18" ht="29.25" customHeight="1" spans="1:14">
      <c r="A18" s="9">
        <v>17</v>
      </c>
      <c r="B18" s="10" t="s">
        <v>26</v>
      </c>
      <c r="C18" s="11"/>
      <c r="D18" s="10" t="s">
        <v>66</v>
      </c>
      <c r="E18" s="15"/>
      <c r="F18" s="15"/>
      <c r="G18" s="15"/>
      <c r="H18" s="11"/>
      <c r="I18" s="10">
        <v>29.99</v>
      </c>
      <c r="J18" s="42">
        <f t="shared" si="0"/>
        <v>11.55</v>
      </c>
      <c r="K18" s="43">
        <v>20</v>
      </c>
      <c r="L18" s="44">
        <f t="shared" si="1"/>
        <v>231</v>
      </c>
      <c r="M18" s="15"/>
      <c r="N18" s="45"/>
    </row>
    <row r="19" ht="29.25" customHeight="1" spans="1:14">
      <c r="A19" s="9">
        <v>18</v>
      </c>
      <c r="B19" s="10" t="s">
        <v>26</v>
      </c>
      <c r="C19" s="11"/>
      <c r="D19" s="10" t="s">
        <v>67</v>
      </c>
      <c r="E19" s="16"/>
      <c r="F19" s="16"/>
      <c r="G19" s="16"/>
      <c r="H19" s="11"/>
      <c r="I19" s="10">
        <v>80.98</v>
      </c>
      <c r="J19" s="42">
        <f t="shared" si="0"/>
        <v>31.19</v>
      </c>
      <c r="K19" s="43">
        <v>20</v>
      </c>
      <c r="L19" s="44">
        <f t="shared" si="1"/>
        <v>623.8</v>
      </c>
      <c r="M19" s="16"/>
      <c r="N19" s="45"/>
    </row>
    <row r="20" ht="29.25" customHeight="1" spans="1:14">
      <c r="A20" s="9">
        <v>19</v>
      </c>
      <c r="B20" s="10" t="s">
        <v>26</v>
      </c>
      <c r="C20" s="11"/>
      <c r="D20" s="10" t="s">
        <v>68</v>
      </c>
      <c r="E20" s="15"/>
      <c r="F20" s="15"/>
      <c r="G20" s="15"/>
      <c r="H20" s="11"/>
      <c r="I20" s="10">
        <v>56.35</v>
      </c>
      <c r="J20" s="42">
        <f t="shared" si="0"/>
        <v>21.7</v>
      </c>
      <c r="K20" s="43">
        <v>20</v>
      </c>
      <c r="L20" s="44">
        <f t="shared" si="1"/>
        <v>434</v>
      </c>
      <c r="M20" s="15"/>
      <c r="N20" s="45"/>
    </row>
    <row r="21" ht="29.25" customHeight="1" spans="1:14">
      <c r="A21" s="9">
        <v>20</v>
      </c>
      <c r="B21" s="10" t="s">
        <v>26</v>
      </c>
      <c r="C21" s="11"/>
      <c r="D21" s="10" t="s">
        <v>69</v>
      </c>
      <c r="E21" s="15"/>
      <c r="F21" s="15"/>
      <c r="G21" s="15"/>
      <c r="H21" s="11"/>
      <c r="I21" s="10">
        <v>29.99</v>
      </c>
      <c r="J21" s="42">
        <f t="shared" si="0"/>
        <v>11.55</v>
      </c>
      <c r="K21" s="43">
        <v>20</v>
      </c>
      <c r="L21" s="44">
        <f t="shared" si="1"/>
        <v>231</v>
      </c>
      <c r="M21" s="15"/>
      <c r="N21" s="45"/>
    </row>
    <row r="22" ht="29.25" customHeight="1" spans="1:14">
      <c r="A22" s="9">
        <v>21</v>
      </c>
      <c r="B22" s="10" t="s">
        <v>26</v>
      </c>
      <c r="C22" s="11"/>
      <c r="D22" s="10" t="s">
        <v>70</v>
      </c>
      <c r="E22" s="11"/>
      <c r="F22" s="15"/>
      <c r="G22" s="15"/>
      <c r="H22" s="11"/>
      <c r="I22" s="10">
        <v>776.92</v>
      </c>
      <c r="J22" s="42">
        <f t="shared" si="0"/>
        <v>299.23</v>
      </c>
      <c r="K22" s="43">
        <v>20</v>
      </c>
      <c r="L22" s="44">
        <f t="shared" si="1"/>
        <v>5984.6</v>
      </c>
      <c r="M22" s="15"/>
      <c r="N22" s="45"/>
    </row>
    <row r="23" ht="29.25" customHeight="1" spans="1:14">
      <c r="A23" s="9">
        <v>24</v>
      </c>
      <c r="B23" s="10" t="s">
        <v>28</v>
      </c>
      <c r="C23" s="11"/>
      <c r="D23" s="10" t="s">
        <v>71</v>
      </c>
      <c r="E23" s="17"/>
      <c r="F23" s="17"/>
      <c r="G23" s="17"/>
      <c r="H23" s="11"/>
      <c r="I23" s="10">
        <v>746.53</v>
      </c>
      <c r="J23" s="42">
        <f t="shared" si="0"/>
        <v>287.53</v>
      </c>
      <c r="K23" s="43">
        <v>20</v>
      </c>
      <c r="L23" s="44">
        <f t="shared" si="1"/>
        <v>5750.6</v>
      </c>
      <c r="M23" s="15"/>
      <c r="N23" s="45"/>
    </row>
    <row r="24" ht="29.25" customHeight="1" spans="1:14">
      <c r="A24" s="9">
        <v>27</v>
      </c>
      <c r="B24" s="10" t="s">
        <v>28</v>
      </c>
      <c r="C24" s="11"/>
      <c r="D24" s="10" t="s">
        <v>72</v>
      </c>
      <c r="E24" s="17"/>
      <c r="F24" s="17"/>
      <c r="G24" s="17"/>
      <c r="H24" s="11"/>
      <c r="I24" s="10">
        <v>127.7</v>
      </c>
      <c r="J24" s="42">
        <f t="shared" si="0"/>
        <v>49.18</v>
      </c>
      <c r="K24" s="43">
        <v>20</v>
      </c>
      <c r="L24" s="44">
        <f t="shared" si="1"/>
        <v>983.6</v>
      </c>
      <c r="M24" s="15"/>
      <c r="N24" s="45"/>
    </row>
    <row r="25" ht="29.25" customHeight="1" spans="1:14">
      <c r="A25" s="9">
        <v>28</v>
      </c>
      <c r="B25" s="10" t="s">
        <v>28</v>
      </c>
      <c r="C25" s="11"/>
      <c r="D25" s="10" t="s">
        <v>73</v>
      </c>
      <c r="E25" s="17"/>
      <c r="F25" s="17"/>
      <c r="G25" s="17"/>
      <c r="H25" s="11"/>
      <c r="I25" s="10">
        <v>97.52</v>
      </c>
      <c r="J25" s="42">
        <f t="shared" si="0"/>
        <v>37.56</v>
      </c>
      <c r="K25" s="43">
        <v>20</v>
      </c>
      <c r="L25" s="44">
        <f t="shared" si="1"/>
        <v>751.2</v>
      </c>
      <c r="M25" s="15"/>
      <c r="N25" s="45"/>
    </row>
    <row r="26" ht="29.25" customHeight="1" spans="1:14">
      <c r="A26" s="9">
        <v>29</v>
      </c>
      <c r="B26" s="10" t="s">
        <v>28</v>
      </c>
      <c r="C26" s="11"/>
      <c r="D26" s="10" t="s">
        <v>74</v>
      </c>
      <c r="E26" s="11"/>
      <c r="F26" s="17"/>
      <c r="G26" s="17"/>
      <c r="H26" s="11"/>
      <c r="I26" s="10">
        <v>514.7</v>
      </c>
      <c r="J26" s="42">
        <f t="shared" si="0"/>
        <v>198.24</v>
      </c>
      <c r="K26" s="43">
        <v>20</v>
      </c>
      <c r="L26" s="44">
        <f t="shared" si="1"/>
        <v>3964.8</v>
      </c>
      <c r="M26" s="15"/>
      <c r="N26" s="45"/>
    </row>
    <row r="27" ht="29.25" customHeight="1" spans="1:14">
      <c r="A27" s="9">
        <v>30</v>
      </c>
      <c r="B27" s="10" t="s">
        <v>29</v>
      </c>
      <c r="C27" s="11"/>
      <c r="D27" s="10" t="s">
        <v>75</v>
      </c>
      <c r="E27" s="11"/>
      <c r="F27" s="11"/>
      <c r="G27" s="18"/>
      <c r="H27" s="11"/>
      <c r="I27" s="10">
        <v>417.4</v>
      </c>
      <c r="J27" s="42">
        <f t="shared" si="0"/>
        <v>160.76</v>
      </c>
      <c r="K27" s="43">
        <v>20</v>
      </c>
      <c r="L27" s="44">
        <f t="shared" si="1"/>
        <v>3215.2</v>
      </c>
      <c r="M27" s="18"/>
      <c r="N27" s="45"/>
    </row>
    <row r="28" ht="29.25" customHeight="1" spans="1:14">
      <c r="A28" s="9">
        <v>31</v>
      </c>
      <c r="B28" s="10" t="s">
        <v>29</v>
      </c>
      <c r="C28" s="11"/>
      <c r="D28" s="10" t="s">
        <v>76</v>
      </c>
      <c r="E28" s="11"/>
      <c r="F28" s="18"/>
      <c r="G28" s="18"/>
      <c r="H28" s="11"/>
      <c r="I28" s="10">
        <v>61.99</v>
      </c>
      <c r="J28" s="42">
        <f t="shared" si="0"/>
        <v>23.88</v>
      </c>
      <c r="K28" s="43">
        <v>20</v>
      </c>
      <c r="L28" s="44">
        <f t="shared" si="1"/>
        <v>477.6</v>
      </c>
      <c r="M28" s="18"/>
      <c r="N28" s="45"/>
    </row>
    <row r="29" ht="29.25" customHeight="1" spans="1:14">
      <c r="A29" s="9">
        <v>33</v>
      </c>
      <c r="B29" s="10" t="s">
        <v>29</v>
      </c>
      <c r="C29" s="11"/>
      <c r="D29" s="10" t="s">
        <v>77</v>
      </c>
      <c r="E29" s="11"/>
      <c r="F29" s="18"/>
      <c r="G29" s="18"/>
      <c r="H29" s="11"/>
      <c r="I29" s="10">
        <v>429.7</v>
      </c>
      <c r="J29" s="42">
        <f t="shared" si="0"/>
        <v>165.5</v>
      </c>
      <c r="K29" s="43">
        <v>20</v>
      </c>
      <c r="L29" s="44">
        <f t="shared" si="1"/>
        <v>3310</v>
      </c>
      <c r="M29" s="18"/>
      <c r="N29" s="45"/>
    </row>
    <row r="30" ht="29.25" customHeight="1" spans="1:14">
      <c r="A30" s="9">
        <v>34</v>
      </c>
      <c r="B30" s="10" t="s">
        <v>29</v>
      </c>
      <c r="C30" s="11"/>
      <c r="D30" s="10" t="s">
        <v>78</v>
      </c>
      <c r="E30" s="11"/>
      <c r="F30" s="18"/>
      <c r="G30" s="18"/>
      <c r="H30" s="11"/>
      <c r="I30" s="10">
        <v>221.03</v>
      </c>
      <c r="J30" s="42">
        <f t="shared" si="0"/>
        <v>85.13</v>
      </c>
      <c r="K30" s="43">
        <v>20</v>
      </c>
      <c r="L30" s="44">
        <f t="shared" si="1"/>
        <v>1702.6</v>
      </c>
      <c r="M30" s="18"/>
      <c r="N30" s="45"/>
    </row>
    <row r="31" ht="29.25" customHeight="1" spans="1:14">
      <c r="A31" s="9">
        <v>35</v>
      </c>
      <c r="B31" s="10" t="s">
        <v>23</v>
      </c>
      <c r="C31" s="11"/>
      <c r="D31" s="10" t="s">
        <v>79</v>
      </c>
      <c r="E31" s="11"/>
      <c r="F31" s="16"/>
      <c r="G31" s="16"/>
      <c r="H31" s="11"/>
      <c r="I31" s="10">
        <v>274.83</v>
      </c>
      <c r="J31" s="42">
        <f t="shared" si="0"/>
        <v>105.85</v>
      </c>
      <c r="K31" s="43">
        <v>20</v>
      </c>
      <c r="L31" s="44">
        <f t="shared" si="1"/>
        <v>2117</v>
      </c>
      <c r="M31" s="16"/>
      <c r="N31" s="45"/>
    </row>
    <row r="32" ht="29.25" customHeight="1" spans="1:14">
      <c r="A32" s="9">
        <v>36</v>
      </c>
      <c r="B32" s="10" t="s">
        <v>29</v>
      </c>
      <c r="C32" s="11"/>
      <c r="D32" s="10" t="s">
        <v>80</v>
      </c>
      <c r="E32" s="11"/>
      <c r="F32" s="18"/>
      <c r="G32" s="18"/>
      <c r="H32" s="11"/>
      <c r="I32" s="10">
        <v>130.8</v>
      </c>
      <c r="J32" s="42">
        <f t="shared" si="0"/>
        <v>50.38</v>
      </c>
      <c r="K32" s="43">
        <v>20</v>
      </c>
      <c r="L32" s="44">
        <f t="shared" si="1"/>
        <v>1007.6</v>
      </c>
      <c r="M32" s="18"/>
      <c r="N32" s="45"/>
    </row>
    <row r="33" ht="29.25" customHeight="1" spans="1:14">
      <c r="A33" s="9">
        <v>37</v>
      </c>
      <c r="B33" s="10" t="s">
        <v>29</v>
      </c>
      <c r="C33" s="11"/>
      <c r="D33" s="10" t="s">
        <v>81</v>
      </c>
      <c r="E33" s="11"/>
      <c r="F33" s="18"/>
      <c r="G33" s="18"/>
      <c r="H33" s="11"/>
      <c r="I33" s="10">
        <v>189.45</v>
      </c>
      <c r="J33" s="42">
        <f t="shared" si="0"/>
        <v>72.97</v>
      </c>
      <c r="K33" s="43">
        <v>20</v>
      </c>
      <c r="L33" s="44">
        <f t="shared" si="1"/>
        <v>1459.4</v>
      </c>
      <c r="M33" s="18"/>
      <c r="N33" s="45"/>
    </row>
    <row r="34" ht="29.25" customHeight="1" spans="1:14">
      <c r="A34" s="9">
        <v>38</v>
      </c>
      <c r="B34" s="10" t="s">
        <v>29</v>
      </c>
      <c r="C34" s="11"/>
      <c r="D34" s="10" t="s">
        <v>82</v>
      </c>
      <c r="E34" s="11"/>
      <c r="F34" s="18"/>
      <c r="G34" s="18"/>
      <c r="H34" s="11"/>
      <c r="I34" s="10">
        <v>151.12</v>
      </c>
      <c r="J34" s="42">
        <f t="shared" si="0"/>
        <v>58.2</v>
      </c>
      <c r="K34" s="43">
        <v>20</v>
      </c>
      <c r="L34" s="44">
        <f t="shared" si="1"/>
        <v>1164</v>
      </c>
      <c r="M34" s="18"/>
      <c r="N34" s="45"/>
    </row>
    <row r="35" ht="29.25" customHeight="1" spans="1:14">
      <c r="A35" s="9">
        <v>39</v>
      </c>
      <c r="B35" s="10" t="s">
        <v>29</v>
      </c>
      <c r="C35" s="11"/>
      <c r="D35" s="10" t="s">
        <v>83</v>
      </c>
      <c r="E35" s="11"/>
      <c r="F35" s="18"/>
      <c r="G35" s="18"/>
      <c r="H35" s="11"/>
      <c r="I35" s="10">
        <v>127.29</v>
      </c>
      <c r="J35" s="42">
        <f t="shared" si="0"/>
        <v>49.03</v>
      </c>
      <c r="K35" s="43">
        <v>20</v>
      </c>
      <c r="L35" s="44">
        <f t="shared" si="1"/>
        <v>980.6</v>
      </c>
      <c r="M35" s="18"/>
      <c r="N35" s="45"/>
    </row>
    <row r="36" ht="29.25" customHeight="1" spans="1:14">
      <c r="A36" s="9">
        <v>40</v>
      </c>
      <c r="B36" s="10" t="s">
        <v>32</v>
      </c>
      <c r="C36" s="11"/>
      <c r="D36" s="10" t="s">
        <v>84</v>
      </c>
      <c r="E36" s="19"/>
      <c r="F36" s="19"/>
      <c r="G36" s="19"/>
      <c r="H36" s="11"/>
      <c r="I36" s="10">
        <v>277.89</v>
      </c>
      <c r="J36" s="42">
        <f t="shared" si="0"/>
        <v>107.03</v>
      </c>
      <c r="K36" s="43">
        <v>20</v>
      </c>
      <c r="L36" s="44">
        <f t="shared" si="1"/>
        <v>2140.6</v>
      </c>
      <c r="M36" s="19"/>
      <c r="N36" s="45"/>
    </row>
    <row r="37" ht="29.25" customHeight="1" spans="1:14">
      <c r="A37" s="9">
        <v>41</v>
      </c>
      <c r="B37" s="10" t="s">
        <v>32</v>
      </c>
      <c r="C37" s="11"/>
      <c r="D37" s="10" t="s">
        <v>85</v>
      </c>
      <c r="E37" s="19"/>
      <c r="F37" s="19"/>
      <c r="G37" s="19"/>
      <c r="H37" s="11"/>
      <c r="I37" s="10">
        <v>82.28</v>
      </c>
      <c r="J37" s="42">
        <f t="shared" si="0"/>
        <v>31.69</v>
      </c>
      <c r="K37" s="43">
        <v>20</v>
      </c>
      <c r="L37" s="44">
        <f t="shared" si="1"/>
        <v>633.8</v>
      </c>
      <c r="M37" s="19"/>
      <c r="N37" s="45"/>
    </row>
    <row r="38" ht="29.25" customHeight="1" spans="1:14">
      <c r="A38" s="9">
        <v>44</v>
      </c>
      <c r="B38" s="10" t="s">
        <v>32</v>
      </c>
      <c r="C38" s="11"/>
      <c r="D38" s="10" t="s">
        <v>86</v>
      </c>
      <c r="E38" s="19"/>
      <c r="F38" s="19"/>
      <c r="G38" s="20"/>
      <c r="H38" s="11"/>
      <c r="I38" s="10">
        <v>97.56</v>
      </c>
      <c r="J38" s="42">
        <f t="shared" si="0"/>
        <v>37.58</v>
      </c>
      <c r="K38" s="43">
        <v>20</v>
      </c>
      <c r="L38" s="44">
        <f t="shared" si="1"/>
        <v>751.6</v>
      </c>
      <c r="M38" s="47"/>
      <c r="N38" s="45"/>
    </row>
    <row r="39" ht="29.25" customHeight="1" spans="1:14">
      <c r="A39" s="9">
        <v>45</v>
      </c>
      <c r="B39" s="10" t="s">
        <v>32</v>
      </c>
      <c r="C39" s="11"/>
      <c r="D39" s="10" t="s">
        <v>87</v>
      </c>
      <c r="E39" s="19"/>
      <c r="F39" s="21"/>
      <c r="G39" s="21"/>
      <c r="H39" s="11"/>
      <c r="I39" s="10">
        <v>224.54</v>
      </c>
      <c r="J39" s="42">
        <f t="shared" si="0"/>
        <v>86.48</v>
      </c>
      <c r="K39" s="43">
        <v>20</v>
      </c>
      <c r="L39" s="44">
        <f t="shared" si="1"/>
        <v>1729.6</v>
      </c>
      <c r="M39" s="19"/>
      <c r="N39" s="45"/>
    </row>
    <row r="40" ht="29.25" customHeight="1" spans="1:14">
      <c r="A40" s="9">
        <v>46</v>
      </c>
      <c r="B40" s="10" t="s">
        <v>30</v>
      </c>
      <c r="C40" s="11"/>
      <c r="D40" s="10" t="s">
        <v>88</v>
      </c>
      <c r="E40" s="11"/>
      <c r="F40" s="15"/>
      <c r="G40" s="15"/>
      <c r="H40" s="11"/>
      <c r="I40" s="10">
        <v>338.79</v>
      </c>
      <c r="J40" s="42">
        <f t="shared" ref="J40:J71" si="2">ROUND(I40/261575.96*100746.85,2)</f>
        <v>130.49</v>
      </c>
      <c r="K40" s="43">
        <v>20</v>
      </c>
      <c r="L40" s="44">
        <f t="shared" ref="L40:L71" si="3">J40*K40</f>
        <v>2609.8</v>
      </c>
      <c r="M40" s="16"/>
      <c r="N40" s="45"/>
    </row>
    <row r="41" ht="29.25" customHeight="1" spans="1:14">
      <c r="A41" s="9">
        <v>47</v>
      </c>
      <c r="B41" s="10" t="s">
        <v>30</v>
      </c>
      <c r="C41" s="11"/>
      <c r="D41" s="10" t="s">
        <v>89</v>
      </c>
      <c r="E41" s="22"/>
      <c r="F41" s="17"/>
      <c r="G41" s="17"/>
      <c r="H41" s="11"/>
      <c r="I41" s="10">
        <v>486.36</v>
      </c>
      <c r="J41" s="42">
        <f t="shared" si="2"/>
        <v>187.32</v>
      </c>
      <c r="K41" s="43">
        <v>20</v>
      </c>
      <c r="L41" s="44">
        <f t="shared" si="3"/>
        <v>3746.4</v>
      </c>
      <c r="M41" s="16"/>
      <c r="N41" s="45"/>
    </row>
    <row r="42" ht="29.25" customHeight="1" spans="1:14">
      <c r="A42" s="9">
        <v>48</v>
      </c>
      <c r="B42" s="10" t="s">
        <v>30</v>
      </c>
      <c r="C42" s="11"/>
      <c r="D42" s="10" t="s">
        <v>90</v>
      </c>
      <c r="E42" s="15"/>
      <c r="F42" s="15"/>
      <c r="G42" s="15"/>
      <c r="H42" s="11"/>
      <c r="I42" s="10">
        <v>502</v>
      </c>
      <c r="J42" s="42">
        <f t="shared" si="2"/>
        <v>193.35</v>
      </c>
      <c r="K42" s="43">
        <v>20</v>
      </c>
      <c r="L42" s="44">
        <f t="shared" si="3"/>
        <v>3867</v>
      </c>
      <c r="M42" s="16"/>
      <c r="N42" s="45"/>
    </row>
    <row r="43" ht="29.25" customHeight="1" spans="1:14">
      <c r="A43" s="9">
        <v>53</v>
      </c>
      <c r="B43" s="10" t="s">
        <v>30</v>
      </c>
      <c r="C43" s="11"/>
      <c r="D43" s="10" t="s">
        <v>91</v>
      </c>
      <c r="E43" s="16"/>
      <c r="F43" s="16"/>
      <c r="G43" s="16"/>
      <c r="H43" s="11"/>
      <c r="I43" s="10">
        <v>321.32</v>
      </c>
      <c r="J43" s="42">
        <f t="shared" si="2"/>
        <v>123.76</v>
      </c>
      <c r="K43" s="43">
        <v>20</v>
      </c>
      <c r="L43" s="44">
        <f t="shared" si="3"/>
        <v>2475.2</v>
      </c>
      <c r="M43" s="16"/>
      <c r="N43" s="45"/>
    </row>
    <row r="44" ht="29.25" customHeight="1" spans="1:14">
      <c r="A44" s="9">
        <v>54</v>
      </c>
      <c r="B44" s="10" t="s">
        <v>30</v>
      </c>
      <c r="C44" s="11"/>
      <c r="D44" s="10" t="s">
        <v>92</v>
      </c>
      <c r="E44" s="11"/>
      <c r="F44" s="11"/>
      <c r="G44" s="16"/>
      <c r="H44" s="11"/>
      <c r="I44" s="10">
        <v>111.88</v>
      </c>
      <c r="J44" s="42">
        <f t="shared" si="2"/>
        <v>43.09</v>
      </c>
      <c r="K44" s="43">
        <v>20</v>
      </c>
      <c r="L44" s="44">
        <f t="shared" si="3"/>
        <v>861.8</v>
      </c>
      <c r="M44" s="16"/>
      <c r="N44" s="45"/>
    </row>
    <row r="45" ht="29.25" customHeight="1" spans="1:14">
      <c r="A45" s="9">
        <v>55</v>
      </c>
      <c r="B45" s="10" t="s">
        <v>30</v>
      </c>
      <c r="C45" s="11"/>
      <c r="D45" s="10" t="s">
        <v>93</v>
      </c>
      <c r="E45" s="11"/>
      <c r="F45" s="15"/>
      <c r="G45" s="15"/>
      <c r="H45" s="11"/>
      <c r="I45" s="10">
        <v>49.99</v>
      </c>
      <c r="J45" s="42">
        <f t="shared" si="2"/>
        <v>19.25</v>
      </c>
      <c r="K45" s="43">
        <v>20</v>
      </c>
      <c r="L45" s="44">
        <f t="shared" si="3"/>
        <v>385</v>
      </c>
      <c r="M45" s="16"/>
      <c r="N45" s="45"/>
    </row>
    <row r="46" ht="29.25" customHeight="1" spans="1:14">
      <c r="A46" s="9">
        <v>56</v>
      </c>
      <c r="B46" s="10" t="s">
        <v>30</v>
      </c>
      <c r="C46" s="11"/>
      <c r="D46" s="10" t="s">
        <v>94</v>
      </c>
      <c r="E46" s="16"/>
      <c r="F46" s="16"/>
      <c r="G46" s="16"/>
      <c r="H46" s="11"/>
      <c r="I46" s="10">
        <v>114.75</v>
      </c>
      <c r="J46" s="42">
        <f t="shared" si="2"/>
        <v>44.2</v>
      </c>
      <c r="K46" s="43">
        <v>20</v>
      </c>
      <c r="L46" s="44">
        <f t="shared" si="3"/>
        <v>884</v>
      </c>
      <c r="M46" s="16"/>
      <c r="N46" s="45"/>
    </row>
    <row r="47" ht="29.25" customHeight="1" spans="1:14">
      <c r="A47" s="9">
        <v>57</v>
      </c>
      <c r="B47" s="10" t="s">
        <v>33</v>
      </c>
      <c r="C47" s="11"/>
      <c r="D47" s="10" t="s">
        <v>95</v>
      </c>
      <c r="E47" s="23"/>
      <c r="F47" s="24"/>
      <c r="G47" s="23"/>
      <c r="H47" s="11"/>
      <c r="I47" s="10">
        <v>482.1</v>
      </c>
      <c r="J47" s="42">
        <f t="shared" si="2"/>
        <v>185.68</v>
      </c>
      <c r="K47" s="43">
        <v>20</v>
      </c>
      <c r="L47" s="44">
        <f t="shared" si="3"/>
        <v>3713.6</v>
      </c>
      <c r="M47" s="48"/>
      <c r="N47" s="45"/>
    </row>
    <row r="48" ht="29.25" customHeight="1" spans="1:14">
      <c r="A48" s="9">
        <v>58</v>
      </c>
      <c r="B48" s="10" t="s">
        <v>33</v>
      </c>
      <c r="C48" s="11"/>
      <c r="D48" s="10" t="s">
        <v>96</v>
      </c>
      <c r="E48" s="23"/>
      <c r="F48" s="24"/>
      <c r="G48" s="23"/>
      <c r="H48" s="11"/>
      <c r="I48" s="10">
        <v>126.5</v>
      </c>
      <c r="J48" s="42">
        <f t="shared" si="2"/>
        <v>48.72</v>
      </c>
      <c r="K48" s="43">
        <v>20</v>
      </c>
      <c r="L48" s="44">
        <f t="shared" si="3"/>
        <v>974.4</v>
      </c>
      <c r="M48" s="49"/>
      <c r="N48" s="45"/>
    </row>
    <row r="49" ht="29.25" customHeight="1" spans="1:14">
      <c r="A49" s="9">
        <v>59</v>
      </c>
      <c r="B49" s="10" t="s">
        <v>33</v>
      </c>
      <c r="C49" s="11"/>
      <c r="D49" s="10" t="s">
        <v>97</v>
      </c>
      <c r="E49" s="23"/>
      <c r="F49" s="24"/>
      <c r="G49" s="23"/>
      <c r="H49" s="11"/>
      <c r="I49" s="10">
        <v>192.25</v>
      </c>
      <c r="J49" s="42">
        <f t="shared" si="2"/>
        <v>74.05</v>
      </c>
      <c r="K49" s="43">
        <v>20</v>
      </c>
      <c r="L49" s="44">
        <f t="shared" si="3"/>
        <v>1481</v>
      </c>
      <c r="M49" s="49"/>
      <c r="N49" s="45"/>
    </row>
    <row r="50" ht="29.25" customHeight="1" spans="1:14">
      <c r="A50" s="9">
        <v>61</v>
      </c>
      <c r="B50" s="10" t="s">
        <v>33</v>
      </c>
      <c r="C50" s="11"/>
      <c r="D50" s="10" t="s">
        <v>98</v>
      </c>
      <c r="E50" s="23"/>
      <c r="F50" s="24"/>
      <c r="G50" s="23"/>
      <c r="H50" s="11"/>
      <c r="I50" s="10">
        <v>229.7</v>
      </c>
      <c r="J50" s="42">
        <f t="shared" si="2"/>
        <v>88.47</v>
      </c>
      <c r="K50" s="43">
        <v>20</v>
      </c>
      <c r="L50" s="44">
        <f t="shared" si="3"/>
        <v>1769.4</v>
      </c>
      <c r="M50" s="49"/>
      <c r="N50" s="45"/>
    </row>
    <row r="51" ht="29.25" customHeight="1" spans="1:14">
      <c r="A51" s="9">
        <v>62</v>
      </c>
      <c r="B51" s="10" t="s">
        <v>12</v>
      </c>
      <c r="C51" s="11"/>
      <c r="D51" s="10" t="s">
        <v>99</v>
      </c>
      <c r="E51" s="11"/>
      <c r="F51" s="16"/>
      <c r="G51" s="16"/>
      <c r="H51" s="11"/>
      <c r="I51" s="10">
        <v>301.09</v>
      </c>
      <c r="J51" s="42">
        <f t="shared" si="2"/>
        <v>115.97</v>
      </c>
      <c r="K51" s="43">
        <v>20</v>
      </c>
      <c r="L51" s="44">
        <f t="shared" si="3"/>
        <v>2319.4</v>
      </c>
      <c r="M51" s="50"/>
      <c r="N51" s="45"/>
    </row>
    <row r="52" ht="29.25" customHeight="1" spans="1:14">
      <c r="A52" s="9">
        <v>63</v>
      </c>
      <c r="B52" s="10" t="s">
        <v>35</v>
      </c>
      <c r="C52" s="11"/>
      <c r="D52" s="10" t="s">
        <v>100</v>
      </c>
      <c r="E52" s="25"/>
      <c r="F52" s="26"/>
      <c r="G52" s="26"/>
      <c r="H52" s="11"/>
      <c r="I52" s="10">
        <v>106</v>
      </c>
      <c r="J52" s="42">
        <f t="shared" si="2"/>
        <v>40.83</v>
      </c>
      <c r="K52" s="43">
        <v>20</v>
      </c>
      <c r="L52" s="44">
        <f t="shared" si="3"/>
        <v>816.6</v>
      </c>
      <c r="M52" s="29"/>
      <c r="N52" s="45"/>
    </row>
    <row r="53" ht="29.25" customHeight="1" spans="1:14">
      <c r="A53" s="9">
        <v>64</v>
      </c>
      <c r="B53" s="10" t="s">
        <v>35</v>
      </c>
      <c r="C53" s="11"/>
      <c r="D53" s="10" t="s">
        <v>101</v>
      </c>
      <c r="E53" s="25"/>
      <c r="F53" s="26"/>
      <c r="G53" s="26"/>
      <c r="H53" s="11"/>
      <c r="I53" s="10">
        <v>120.75</v>
      </c>
      <c r="J53" s="42">
        <f t="shared" si="2"/>
        <v>46.51</v>
      </c>
      <c r="K53" s="43">
        <v>20</v>
      </c>
      <c r="L53" s="44">
        <f t="shared" si="3"/>
        <v>930.2</v>
      </c>
      <c r="M53" s="51"/>
      <c r="N53" s="45"/>
    </row>
    <row r="54" ht="29.25" customHeight="1" spans="1:14">
      <c r="A54" s="9">
        <v>65</v>
      </c>
      <c r="B54" s="10" t="s">
        <v>35</v>
      </c>
      <c r="C54" s="11"/>
      <c r="D54" s="10" t="s">
        <v>102</v>
      </c>
      <c r="E54" s="25"/>
      <c r="F54" s="26"/>
      <c r="G54" s="26"/>
      <c r="H54" s="11"/>
      <c r="I54" s="10">
        <v>732.65</v>
      </c>
      <c r="J54" s="42">
        <f t="shared" si="2"/>
        <v>282.18</v>
      </c>
      <c r="K54" s="43">
        <v>20</v>
      </c>
      <c r="L54" s="44">
        <f t="shared" si="3"/>
        <v>5643.6</v>
      </c>
      <c r="M54" s="51"/>
      <c r="N54" s="45"/>
    </row>
    <row r="55" ht="29.25" customHeight="1" spans="1:14">
      <c r="A55" s="9">
        <v>71</v>
      </c>
      <c r="B55" s="10" t="s">
        <v>35</v>
      </c>
      <c r="C55" s="11"/>
      <c r="D55" s="10" t="s">
        <v>103</v>
      </c>
      <c r="E55" s="27"/>
      <c r="F55" s="28"/>
      <c r="G55" s="28"/>
      <c r="H55" s="11"/>
      <c r="I55" s="10">
        <v>187.88</v>
      </c>
      <c r="J55" s="42">
        <f t="shared" si="2"/>
        <v>72.36</v>
      </c>
      <c r="K55" s="43">
        <v>20</v>
      </c>
      <c r="L55" s="44">
        <f t="shared" si="3"/>
        <v>1447.2</v>
      </c>
      <c r="M55" s="51"/>
      <c r="N55" s="45"/>
    </row>
    <row r="56" ht="29.25" customHeight="1" spans="1:14">
      <c r="A56" s="9">
        <v>72</v>
      </c>
      <c r="B56" s="10" t="s">
        <v>35</v>
      </c>
      <c r="C56" s="11"/>
      <c r="D56" s="10" t="s">
        <v>104</v>
      </c>
      <c r="E56" s="29"/>
      <c r="F56" s="30"/>
      <c r="G56" s="30"/>
      <c r="H56" s="11"/>
      <c r="I56" s="10">
        <v>6.47</v>
      </c>
      <c r="J56" s="42">
        <f t="shared" si="2"/>
        <v>2.49</v>
      </c>
      <c r="K56" s="43">
        <v>20</v>
      </c>
      <c r="L56" s="44">
        <f t="shared" si="3"/>
        <v>49.8</v>
      </c>
      <c r="M56" s="51"/>
      <c r="N56" s="45"/>
    </row>
    <row r="57" ht="29.25" customHeight="1" spans="1:14">
      <c r="A57" s="9">
        <v>73</v>
      </c>
      <c r="B57" s="10" t="s">
        <v>35</v>
      </c>
      <c r="C57" s="31"/>
      <c r="D57" s="10" t="s">
        <v>105</v>
      </c>
      <c r="E57" s="32"/>
      <c r="F57" s="33"/>
      <c r="G57" s="33"/>
      <c r="H57" s="31"/>
      <c r="I57" s="10">
        <v>14.11</v>
      </c>
      <c r="J57" s="42">
        <f t="shared" si="2"/>
        <v>5.43</v>
      </c>
      <c r="K57" s="43">
        <v>20</v>
      </c>
      <c r="L57" s="44">
        <f t="shared" si="3"/>
        <v>108.6</v>
      </c>
      <c r="M57" s="51"/>
      <c r="N57" s="45"/>
    </row>
    <row r="58" ht="29.25" customHeight="1" spans="1:14">
      <c r="A58" s="9">
        <v>74</v>
      </c>
      <c r="B58" s="10" t="s">
        <v>35</v>
      </c>
      <c r="C58" s="11"/>
      <c r="D58" s="10" t="s">
        <v>106</v>
      </c>
      <c r="E58" s="34"/>
      <c r="F58" s="30"/>
      <c r="G58" s="30"/>
      <c r="H58" s="11"/>
      <c r="I58" s="10">
        <v>105.7</v>
      </c>
      <c r="J58" s="42">
        <f t="shared" si="2"/>
        <v>40.71</v>
      </c>
      <c r="K58" s="43">
        <v>20</v>
      </c>
      <c r="L58" s="44">
        <f t="shared" si="3"/>
        <v>814.2</v>
      </c>
      <c r="M58" s="51"/>
      <c r="N58" s="45"/>
    </row>
    <row r="59" ht="29.25" customHeight="1" spans="1:14">
      <c r="A59" s="9">
        <v>75</v>
      </c>
      <c r="B59" s="10" t="s">
        <v>35</v>
      </c>
      <c r="C59" s="11"/>
      <c r="D59" s="10" t="s">
        <v>107</v>
      </c>
      <c r="E59" s="25"/>
      <c r="F59" s="26"/>
      <c r="G59" s="26"/>
      <c r="H59" s="11"/>
      <c r="I59" s="10">
        <v>107.63</v>
      </c>
      <c r="J59" s="42">
        <f t="shared" si="2"/>
        <v>41.45</v>
      </c>
      <c r="K59" s="43">
        <v>20</v>
      </c>
      <c r="L59" s="44">
        <f t="shared" si="3"/>
        <v>829</v>
      </c>
      <c r="M59" s="51"/>
      <c r="N59" s="45"/>
    </row>
    <row r="60" ht="29.25" customHeight="1" spans="1:14">
      <c r="A60" s="9">
        <v>76</v>
      </c>
      <c r="B60" s="10" t="s">
        <v>35</v>
      </c>
      <c r="C60" s="11"/>
      <c r="D60" s="10" t="s">
        <v>108</v>
      </c>
      <c r="E60" s="25"/>
      <c r="F60" s="26"/>
      <c r="G60" s="26"/>
      <c r="H60" s="11"/>
      <c r="I60" s="10">
        <v>371.7</v>
      </c>
      <c r="J60" s="42">
        <f t="shared" si="2"/>
        <v>143.16</v>
      </c>
      <c r="K60" s="43">
        <v>20</v>
      </c>
      <c r="L60" s="44">
        <f t="shared" si="3"/>
        <v>2863.2</v>
      </c>
      <c r="M60" s="11"/>
      <c r="N60" s="45"/>
    </row>
    <row r="61" ht="29.25" customHeight="1" spans="1:14">
      <c r="A61" s="9">
        <v>77</v>
      </c>
      <c r="B61" s="10" t="s">
        <v>27</v>
      </c>
      <c r="C61" s="11"/>
      <c r="D61" s="10" t="s">
        <v>109</v>
      </c>
      <c r="E61" s="11"/>
      <c r="F61" s="15"/>
      <c r="G61" s="15"/>
      <c r="H61" s="11"/>
      <c r="I61" s="10">
        <v>111.7</v>
      </c>
      <c r="J61" s="42">
        <f t="shared" si="2"/>
        <v>43.02</v>
      </c>
      <c r="K61" s="43">
        <v>20</v>
      </c>
      <c r="L61" s="44">
        <f t="shared" si="3"/>
        <v>860.4</v>
      </c>
      <c r="M61" s="16"/>
      <c r="N61" s="45"/>
    </row>
    <row r="62" ht="29.25" customHeight="1" spans="1:14">
      <c r="A62" s="9">
        <v>78</v>
      </c>
      <c r="B62" s="10" t="s">
        <v>27</v>
      </c>
      <c r="C62" s="11"/>
      <c r="D62" s="10" t="s">
        <v>110</v>
      </c>
      <c r="E62" s="11"/>
      <c r="F62" s="15"/>
      <c r="G62" s="15"/>
      <c r="H62" s="11"/>
      <c r="I62" s="10">
        <v>424.78</v>
      </c>
      <c r="J62" s="42">
        <f t="shared" si="2"/>
        <v>163.61</v>
      </c>
      <c r="K62" s="43">
        <v>20</v>
      </c>
      <c r="L62" s="44">
        <f t="shared" si="3"/>
        <v>3272.2</v>
      </c>
      <c r="M62" s="16"/>
      <c r="N62" s="45"/>
    </row>
    <row r="63" ht="29.25" customHeight="1" spans="1:14">
      <c r="A63" s="9">
        <v>79</v>
      </c>
      <c r="B63" s="10" t="s">
        <v>24</v>
      </c>
      <c r="C63" s="11"/>
      <c r="D63" s="10" t="s">
        <v>111</v>
      </c>
      <c r="E63" s="35"/>
      <c r="F63" s="35"/>
      <c r="G63" s="11"/>
      <c r="H63" s="11"/>
      <c r="I63" s="10">
        <v>355.07</v>
      </c>
      <c r="J63" s="42">
        <f t="shared" si="2"/>
        <v>136.76</v>
      </c>
      <c r="K63" s="43">
        <v>20</v>
      </c>
      <c r="L63" s="44">
        <f t="shared" si="3"/>
        <v>2735.2</v>
      </c>
      <c r="M63" s="52"/>
      <c r="N63" s="45"/>
    </row>
    <row r="64" ht="29.25" customHeight="1" spans="1:14">
      <c r="A64" s="9">
        <v>82</v>
      </c>
      <c r="B64" s="10" t="s">
        <v>24</v>
      </c>
      <c r="C64" s="11"/>
      <c r="D64" s="10" t="s">
        <v>112</v>
      </c>
      <c r="E64" s="11"/>
      <c r="F64" s="35"/>
      <c r="G64" s="35"/>
      <c r="H64" s="11"/>
      <c r="I64" s="10">
        <v>80</v>
      </c>
      <c r="J64" s="42">
        <f t="shared" si="2"/>
        <v>30.81</v>
      </c>
      <c r="K64" s="43">
        <v>20</v>
      </c>
      <c r="L64" s="44">
        <f t="shared" si="3"/>
        <v>616.2</v>
      </c>
      <c r="M64" s="52"/>
      <c r="N64" s="45"/>
    </row>
    <row r="65" ht="29.25" customHeight="1" spans="1:14">
      <c r="A65" s="9">
        <v>83</v>
      </c>
      <c r="B65" s="10" t="s">
        <v>24</v>
      </c>
      <c r="C65" s="11"/>
      <c r="D65" s="10" t="s">
        <v>113</v>
      </c>
      <c r="E65" s="11"/>
      <c r="F65" s="35"/>
      <c r="G65" s="35"/>
      <c r="H65" s="11"/>
      <c r="I65" s="10">
        <v>90.68</v>
      </c>
      <c r="J65" s="42">
        <f t="shared" si="2"/>
        <v>34.93</v>
      </c>
      <c r="K65" s="43">
        <v>20</v>
      </c>
      <c r="L65" s="44">
        <f t="shared" si="3"/>
        <v>698.6</v>
      </c>
      <c r="M65" s="52"/>
      <c r="N65" s="45"/>
    </row>
    <row r="66" ht="29.25" customHeight="1" spans="1:14">
      <c r="A66" s="9">
        <v>84</v>
      </c>
      <c r="B66" s="10" t="s">
        <v>24</v>
      </c>
      <c r="C66" s="11"/>
      <c r="D66" s="10" t="s">
        <v>114</v>
      </c>
      <c r="E66" s="11"/>
      <c r="F66" s="35"/>
      <c r="G66" s="35"/>
      <c r="H66" s="11"/>
      <c r="I66" s="10">
        <v>536.75</v>
      </c>
      <c r="J66" s="42">
        <f t="shared" si="2"/>
        <v>206.73</v>
      </c>
      <c r="K66" s="43">
        <v>20</v>
      </c>
      <c r="L66" s="44">
        <f t="shared" si="3"/>
        <v>4134.6</v>
      </c>
      <c r="M66" s="52"/>
      <c r="N66" s="45"/>
    </row>
    <row r="67" ht="29.25" customHeight="1" spans="1:14">
      <c r="A67" s="9">
        <v>85</v>
      </c>
      <c r="B67" s="10" t="s">
        <v>23</v>
      </c>
      <c r="C67" s="11"/>
      <c r="D67" s="10" t="s">
        <v>115</v>
      </c>
      <c r="E67" s="11"/>
      <c r="F67" s="53"/>
      <c r="G67" s="53"/>
      <c r="H67" s="11"/>
      <c r="I67" s="10">
        <v>629.96</v>
      </c>
      <c r="J67" s="42">
        <f t="shared" si="2"/>
        <v>242.63</v>
      </c>
      <c r="K67" s="43">
        <v>20</v>
      </c>
      <c r="L67" s="44">
        <f t="shared" si="3"/>
        <v>4852.6</v>
      </c>
      <c r="M67" s="72"/>
      <c r="N67" s="45"/>
    </row>
    <row r="68" ht="29.25" customHeight="1" spans="1:14">
      <c r="A68" s="9">
        <v>86</v>
      </c>
      <c r="B68" s="10" t="s">
        <v>24</v>
      </c>
      <c r="C68" s="11"/>
      <c r="D68" s="10" t="s">
        <v>116</v>
      </c>
      <c r="E68" s="11"/>
      <c r="F68" s="35"/>
      <c r="G68" s="35"/>
      <c r="H68" s="11"/>
      <c r="I68" s="10">
        <v>141.56</v>
      </c>
      <c r="J68" s="42">
        <f t="shared" si="2"/>
        <v>54.52</v>
      </c>
      <c r="K68" s="43">
        <v>20</v>
      </c>
      <c r="L68" s="44">
        <f t="shared" si="3"/>
        <v>1090.4</v>
      </c>
      <c r="M68" s="52"/>
      <c r="N68" s="45"/>
    </row>
    <row r="69" ht="29.25" customHeight="1" spans="1:14">
      <c r="A69" s="9">
        <v>87</v>
      </c>
      <c r="B69" s="10" t="s">
        <v>24</v>
      </c>
      <c r="C69" s="11"/>
      <c r="D69" s="10" t="s">
        <v>117</v>
      </c>
      <c r="E69" s="11"/>
      <c r="F69" s="35"/>
      <c r="G69" s="35"/>
      <c r="H69" s="11"/>
      <c r="I69" s="10">
        <v>82.56</v>
      </c>
      <c r="J69" s="42">
        <f t="shared" si="2"/>
        <v>31.8</v>
      </c>
      <c r="K69" s="43">
        <v>20</v>
      </c>
      <c r="L69" s="44">
        <f t="shared" si="3"/>
        <v>636</v>
      </c>
      <c r="M69" s="52"/>
      <c r="N69" s="45"/>
    </row>
    <row r="70" ht="29.25" customHeight="1" spans="1:14">
      <c r="A70" s="9">
        <v>88</v>
      </c>
      <c r="B70" s="10" t="s">
        <v>23</v>
      </c>
      <c r="C70" s="11"/>
      <c r="D70" s="10" t="s">
        <v>118</v>
      </c>
      <c r="E70" s="11"/>
      <c r="F70" s="16"/>
      <c r="G70" s="16"/>
      <c r="H70" s="11"/>
      <c r="I70" s="10">
        <v>51.37</v>
      </c>
      <c r="J70" s="42">
        <f t="shared" si="2"/>
        <v>19.79</v>
      </c>
      <c r="K70" s="43">
        <v>20</v>
      </c>
      <c r="L70" s="44">
        <f t="shared" si="3"/>
        <v>395.8</v>
      </c>
      <c r="M70" s="16"/>
      <c r="N70" s="45"/>
    </row>
    <row r="71" ht="29.25" customHeight="1" spans="1:14">
      <c r="A71" s="9">
        <v>89</v>
      </c>
      <c r="B71" s="10" t="s">
        <v>21</v>
      </c>
      <c r="C71" s="11"/>
      <c r="D71" s="10" t="s">
        <v>119</v>
      </c>
      <c r="E71" s="54"/>
      <c r="F71" s="16"/>
      <c r="G71" s="16"/>
      <c r="H71" s="11"/>
      <c r="I71" s="10">
        <v>693.85</v>
      </c>
      <c r="J71" s="42">
        <f t="shared" si="2"/>
        <v>267.24</v>
      </c>
      <c r="K71" s="43">
        <v>20</v>
      </c>
      <c r="L71" s="44">
        <f t="shared" si="3"/>
        <v>5344.8</v>
      </c>
      <c r="M71" s="16"/>
      <c r="N71" s="45"/>
    </row>
    <row r="72" ht="29.25" customHeight="1" spans="1:14">
      <c r="A72" s="9">
        <v>90</v>
      </c>
      <c r="B72" s="10" t="s">
        <v>25</v>
      </c>
      <c r="C72" s="11"/>
      <c r="D72" s="10" t="s">
        <v>120</v>
      </c>
      <c r="E72" s="55"/>
      <c r="F72" s="55"/>
      <c r="G72" s="55"/>
      <c r="H72" s="11"/>
      <c r="I72" s="10">
        <v>292.11</v>
      </c>
      <c r="J72" s="42">
        <f t="shared" ref="J72:J103" si="4">ROUND(I72/261575.96*100746.85,2)</f>
        <v>112.51</v>
      </c>
      <c r="K72" s="43">
        <v>20</v>
      </c>
      <c r="L72" s="44">
        <f t="shared" ref="L72:L103" si="5">J72*K72</f>
        <v>2250.2</v>
      </c>
      <c r="M72" s="55"/>
      <c r="N72" s="45"/>
    </row>
    <row r="73" ht="29.25" customHeight="1" spans="1:14">
      <c r="A73" s="9">
        <v>91</v>
      </c>
      <c r="B73" s="10" t="s">
        <v>25</v>
      </c>
      <c r="C73" s="11"/>
      <c r="D73" s="10" t="s">
        <v>121</v>
      </c>
      <c r="E73" s="11"/>
      <c r="F73" s="55"/>
      <c r="G73" s="55"/>
      <c r="H73" s="11"/>
      <c r="I73" s="10">
        <v>169.7</v>
      </c>
      <c r="J73" s="42">
        <f t="shared" si="4"/>
        <v>65.36</v>
      </c>
      <c r="K73" s="43">
        <v>20</v>
      </c>
      <c r="L73" s="44">
        <f t="shared" si="5"/>
        <v>1307.2</v>
      </c>
      <c r="M73" s="55"/>
      <c r="N73" s="45"/>
    </row>
    <row r="74" ht="29.25" customHeight="1" spans="1:14">
      <c r="A74" s="9">
        <v>92</v>
      </c>
      <c r="B74" s="10" t="s">
        <v>25</v>
      </c>
      <c r="C74" s="11"/>
      <c r="D74" s="10" t="s">
        <v>122</v>
      </c>
      <c r="E74" s="11"/>
      <c r="F74" s="56"/>
      <c r="G74" s="55"/>
      <c r="H74" s="11"/>
      <c r="I74" s="10">
        <v>465.7</v>
      </c>
      <c r="J74" s="42">
        <f t="shared" si="4"/>
        <v>179.37</v>
      </c>
      <c r="K74" s="43">
        <v>20</v>
      </c>
      <c r="L74" s="44">
        <f t="shared" si="5"/>
        <v>3587.4</v>
      </c>
      <c r="M74" s="55"/>
      <c r="N74" s="45"/>
    </row>
    <row r="75" ht="29.25" customHeight="1" spans="1:14">
      <c r="A75" s="9">
        <v>93</v>
      </c>
      <c r="B75" s="10" t="s">
        <v>25</v>
      </c>
      <c r="C75" s="11"/>
      <c r="D75" s="10" t="s">
        <v>123</v>
      </c>
      <c r="E75" s="11"/>
      <c r="F75" s="55"/>
      <c r="G75" s="55"/>
      <c r="H75" s="11"/>
      <c r="I75" s="10">
        <v>500.7</v>
      </c>
      <c r="J75" s="42">
        <f t="shared" si="4"/>
        <v>192.85</v>
      </c>
      <c r="K75" s="43">
        <v>20</v>
      </c>
      <c r="L75" s="44">
        <f t="shared" si="5"/>
        <v>3857</v>
      </c>
      <c r="M75" s="55"/>
      <c r="N75" s="45"/>
    </row>
    <row r="76" ht="29.25" customHeight="1" spans="1:14">
      <c r="A76" s="9">
        <v>94</v>
      </c>
      <c r="B76" s="10" t="s">
        <v>25</v>
      </c>
      <c r="C76" s="11"/>
      <c r="D76" s="10" t="s">
        <v>124</v>
      </c>
      <c r="E76" s="11"/>
      <c r="F76" s="55"/>
      <c r="G76" s="55"/>
      <c r="H76" s="11"/>
      <c r="I76" s="10">
        <v>422.7</v>
      </c>
      <c r="J76" s="42">
        <f t="shared" si="4"/>
        <v>162.8</v>
      </c>
      <c r="K76" s="43">
        <v>20</v>
      </c>
      <c r="L76" s="44">
        <f t="shared" si="5"/>
        <v>3256</v>
      </c>
      <c r="M76" s="55"/>
      <c r="N76" s="45"/>
    </row>
    <row r="77" ht="29.25" customHeight="1" spans="1:14">
      <c r="A77" s="9">
        <v>95</v>
      </c>
      <c r="B77" s="10" t="s">
        <v>16</v>
      </c>
      <c r="C77" s="11"/>
      <c r="D77" s="10" t="s">
        <v>125</v>
      </c>
      <c r="E77" s="15"/>
      <c r="F77" s="15"/>
      <c r="G77" s="15"/>
      <c r="H77" s="11"/>
      <c r="I77" s="10">
        <v>272.69</v>
      </c>
      <c r="J77" s="42">
        <f t="shared" si="4"/>
        <v>105.03</v>
      </c>
      <c r="K77" s="43">
        <v>20</v>
      </c>
      <c r="L77" s="44">
        <f t="shared" si="5"/>
        <v>2100.6</v>
      </c>
      <c r="M77" s="15"/>
      <c r="N77" s="45"/>
    </row>
    <row r="78" ht="29.25" customHeight="1" spans="1:14">
      <c r="A78" s="9">
        <v>96</v>
      </c>
      <c r="B78" s="10" t="s">
        <v>16</v>
      </c>
      <c r="C78" s="11"/>
      <c r="D78" s="10" t="s">
        <v>126</v>
      </c>
      <c r="E78" s="15"/>
      <c r="F78" s="15"/>
      <c r="G78" s="15"/>
      <c r="H78" s="11"/>
      <c r="I78" s="10">
        <v>1433.16</v>
      </c>
      <c r="J78" s="42">
        <v>552.03</v>
      </c>
      <c r="K78" s="43">
        <v>20</v>
      </c>
      <c r="L78" s="44">
        <f t="shared" si="5"/>
        <v>11040.6</v>
      </c>
      <c r="M78" s="15"/>
      <c r="N78" s="45"/>
    </row>
    <row r="79" ht="29.25" customHeight="1" spans="1:14">
      <c r="A79" s="9">
        <v>97</v>
      </c>
      <c r="B79" s="10" t="s">
        <v>16</v>
      </c>
      <c r="C79" s="11"/>
      <c r="D79" s="10" t="s">
        <v>127</v>
      </c>
      <c r="E79" s="11"/>
      <c r="F79" s="15"/>
      <c r="G79" s="15"/>
      <c r="H79" s="11"/>
      <c r="I79" s="10">
        <v>123.01</v>
      </c>
      <c r="J79" s="42">
        <f t="shared" si="4"/>
        <v>47.38</v>
      </c>
      <c r="K79" s="43">
        <v>20</v>
      </c>
      <c r="L79" s="44">
        <f t="shared" si="5"/>
        <v>947.6</v>
      </c>
      <c r="M79" s="15"/>
      <c r="N79" s="45"/>
    </row>
    <row r="80" ht="29.25" customHeight="1" spans="1:14">
      <c r="A80" s="9">
        <v>98</v>
      </c>
      <c r="B80" s="10" t="s">
        <v>16</v>
      </c>
      <c r="C80" s="11"/>
      <c r="D80" s="10" t="s">
        <v>128</v>
      </c>
      <c r="E80" s="15"/>
      <c r="F80" s="15"/>
      <c r="G80" s="15"/>
      <c r="H80" s="11"/>
      <c r="I80" s="10">
        <v>274.92</v>
      </c>
      <c r="J80" s="42">
        <f t="shared" si="4"/>
        <v>105.89</v>
      </c>
      <c r="K80" s="43">
        <v>20</v>
      </c>
      <c r="L80" s="44">
        <f t="shared" si="5"/>
        <v>2117.8</v>
      </c>
      <c r="M80" s="15"/>
      <c r="N80" s="45"/>
    </row>
    <row r="81" ht="29.25" customHeight="1" spans="1:14">
      <c r="A81" s="9">
        <v>99</v>
      </c>
      <c r="B81" s="10" t="s">
        <v>16</v>
      </c>
      <c r="C81" s="11"/>
      <c r="D81" s="10" t="s">
        <v>129</v>
      </c>
      <c r="E81" s="15"/>
      <c r="F81" s="15"/>
      <c r="G81" s="15"/>
      <c r="H81" s="11"/>
      <c r="I81" s="10">
        <v>110.53</v>
      </c>
      <c r="J81" s="42">
        <f t="shared" si="4"/>
        <v>42.57</v>
      </c>
      <c r="K81" s="43">
        <v>20</v>
      </c>
      <c r="L81" s="44">
        <f t="shared" si="5"/>
        <v>851.4</v>
      </c>
      <c r="M81" s="15"/>
      <c r="N81" s="45"/>
    </row>
    <row r="82" ht="29.25" customHeight="1" spans="1:14">
      <c r="A82" s="9">
        <v>100</v>
      </c>
      <c r="B82" s="10" t="s">
        <v>16</v>
      </c>
      <c r="C82" s="11"/>
      <c r="D82" s="10" t="s">
        <v>130</v>
      </c>
      <c r="E82" s="15"/>
      <c r="F82" s="15"/>
      <c r="G82" s="15"/>
      <c r="H82" s="11"/>
      <c r="I82" s="10">
        <v>152.4</v>
      </c>
      <c r="J82" s="42">
        <f t="shared" si="4"/>
        <v>58.7</v>
      </c>
      <c r="K82" s="43">
        <v>20</v>
      </c>
      <c r="L82" s="44">
        <f t="shared" si="5"/>
        <v>1174</v>
      </c>
      <c r="M82" s="15"/>
      <c r="N82" s="45"/>
    </row>
    <row r="83" ht="29.25" customHeight="1" spans="1:14">
      <c r="A83" s="9">
        <v>101</v>
      </c>
      <c r="B83" s="10" t="s">
        <v>16</v>
      </c>
      <c r="C83" s="11"/>
      <c r="D83" s="10" t="s">
        <v>131</v>
      </c>
      <c r="E83" s="15"/>
      <c r="F83" s="15"/>
      <c r="G83" s="15"/>
      <c r="H83" s="11"/>
      <c r="I83" s="10">
        <v>66.86</v>
      </c>
      <c r="J83" s="42">
        <f t="shared" si="4"/>
        <v>25.75</v>
      </c>
      <c r="K83" s="43">
        <v>20</v>
      </c>
      <c r="L83" s="44">
        <f t="shared" si="5"/>
        <v>515</v>
      </c>
      <c r="M83" s="15"/>
      <c r="N83" s="45"/>
    </row>
    <row r="84" ht="29.25" customHeight="1" spans="1:14">
      <c r="A84" s="9">
        <v>102</v>
      </c>
      <c r="B84" s="10" t="s">
        <v>16</v>
      </c>
      <c r="C84" s="11"/>
      <c r="D84" s="10" t="s">
        <v>132</v>
      </c>
      <c r="E84" s="15"/>
      <c r="F84" s="15"/>
      <c r="G84" s="15"/>
      <c r="H84" s="11"/>
      <c r="I84" s="10">
        <v>59.52</v>
      </c>
      <c r="J84" s="42">
        <f t="shared" si="4"/>
        <v>22.92</v>
      </c>
      <c r="K84" s="43">
        <v>20</v>
      </c>
      <c r="L84" s="44">
        <f t="shared" si="5"/>
        <v>458.4</v>
      </c>
      <c r="M84" s="15"/>
      <c r="N84" s="45"/>
    </row>
    <row r="85" ht="29.25" customHeight="1" spans="1:14">
      <c r="A85" s="9">
        <v>103</v>
      </c>
      <c r="B85" s="10" t="s">
        <v>21</v>
      </c>
      <c r="C85" s="11"/>
      <c r="D85" s="10" t="s">
        <v>133</v>
      </c>
      <c r="E85" s="16"/>
      <c r="F85" s="16"/>
      <c r="G85" s="16"/>
      <c r="H85" s="11"/>
      <c r="I85" s="10">
        <v>1030.29</v>
      </c>
      <c r="J85" s="42">
        <f t="shared" si="4"/>
        <v>396.82</v>
      </c>
      <c r="K85" s="43">
        <v>20</v>
      </c>
      <c r="L85" s="44">
        <f t="shared" si="5"/>
        <v>7936.4</v>
      </c>
      <c r="M85" s="16"/>
      <c r="N85" s="45"/>
    </row>
    <row r="86" ht="29.25" customHeight="1" spans="1:14">
      <c r="A86" s="9">
        <v>104</v>
      </c>
      <c r="B86" s="10" t="s">
        <v>21</v>
      </c>
      <c r="C86" s="11"/>
      <c r="D86" s="10" t="s">
        <v>134</v>
      </c>
      <c r="E86" s="16"/>
      <c r="F86" s="16"/>
      <c r="G86" s="16"/>
      <c r="H86" s="11"/>
      <c r="I86" s="10">
        <v>300.32</v>
      </c>
      <c r="J86" s="42">
        <f t="shared" si="4"/>
        <v>115.67</v>
      </c>
      <c r="K86" s="43">
        <v>20</v>
      </c>
      <c r="L86" s="44">
        <f t="shared" si="5"/>
        <v>2313.4</v>
      </c>
      <c r="M86" s="16"/>
      <c r="N86" s="45"/>
    </row>
    <row r="87" ht="29.25" customHeight="1" spans="1:14">
      <c r="A87" s="9">
        <v>105</v>
      </c>
      <c r="B87" s="10" t="s">
        <v>21</v>
      </c>
      <c r="C87" s="11"/>
      <c r="D87" s="10" t="s">
        <v>135</v>
      </c>
      <c r="E87" s="54"/>
      <c r="F87" s="16"/>
      <c r="G87" s="16"/>
      <c r="H87" s="11"/>
      <c r="I87" s="10">
        <v>209.8</v>
      </c>
      <c r="J87" s="42">
        <f t="shared" si="4"/>
        <v>80.81</v>
      </c>
      <c r="K87" s="43">
        <v>20</v>
      </c>
      <c r="L87" s="44">
        <f t="shared" si="5"/>
        <v>1616.2</v>
      </c>
      <c r="M87" s="16"/>
      <c r="N87" s="45"/>
    </row>
    <row r="88" ht="29.25" customHeight="1" spans="1:14">
      <c r="A88" s="9">
        <v>106</v>
      </c>
      <c r="B88" s="10" t="s">
        <v>12</v>
      </c>
      <c r="C88" s="11"/>
      <c r="D88" s="10" t="s">
        <v>136</v>
      </c>
      <c r="E88" s="57"/>
      <c r="F88" s="57"/>
      <c r="G88" s="57"/>
      <c r="H88" s="11"/>
      <c r="I88" s="10">
        <v>413.9</v>
      </c>
      <c r="J88" s="42">
        <f t="shared" si="4"/>
        <v>159.41</v>
      </c>
      <c r="K88" s="43">
        <v>20</v>
      </c>
      <c r="L88" s="44">
        <f t="shared" si="5"/>
        <v>3188.2</v>
      </c>
      <c r="M88" s="15"/>
      <c r="N88" s="45"/>
    </row>
    <row r="89" ht="29.25" customHeight="1" spans="1:14">
      <c r="A89" s="9">
        <v>107</v>
      </c>
      <c r="B89" s="10" t="s">
        <v>21</v>
      </c>
      <c r="C89" s="11"/>
      <c r="D89" s="10" t="s">
        <v>137</v>
      </c>
      <c r="E89" s="16"/>
      <c r="F89" s="16"/>
      <c r="G89" s="16"/>
      <c r="H89" s="11"/>
      <c r="I89" s="10">
        <v>85.91</v>
      </c>
      <c r="J89" s="42">
        <f t="shared" si="4"/>
        <v>33.09</v>
      </c>
      <c r="K89" s="43">
        <v>20</v>
      </c>
      <c r="L89" s="44">
        <f t="shared" si="5"/>
        <v>661.8</v>
      </c>
      <c r="M89" s="16"/>
      <c r="N89" s="45"/>
    </row>
    <row r="90" ht="29.25" customHeight="1" spans="1:14">
      <c r="A90" s="9">
        <v>108</v>
      </c>
      <c r="B90" s="10" t="s">
        <v>21</v>
      </c>
      <c r="C90" s="11"/>
      <c r="D90" s="10" t="s">
        <v>138</v>
      </c>
      <c r="E90" s="58"/>
      <c r="F90" s="58"/>
      <c r="G90" s="58"/>
      <c r="H90" s="11"/>
      <c r="I90" s="10">
        <v>74.83</v>
      </c>
      <c r="J90" s="42">
        <f t="shared" si="4"/>
        <v>28.82</v>
      </c>
      <c r="K90" s="43">
        <v>20</v>
      </c>
      <c r="L90" s="44">
        <f t="shared" si="5"/>
        <v>576.4</v>
      </c>
      <c r="M90" s="16"/>
      <c r="N90" s="45"/>
    </row>
    <row r="91" ht="29.25" customHeight="1" spans="1:14">
      <c r="A91" s="9">
        <v>109</v>
      </c>
      <c r="B91" s="10" t="s">
        <v>21</v>
      </c>
      <c r="C91" s="11"/>
      <c r="D91" s="10" t="s">
        <v>139</v>
      </c>
      <c r="E91" s="58"/>
      <c r="F91" s="58"/>
      <c r="G91" s="58"/>
      <c r="H91" s="11"/>
      <c r="I91" s="10">
        <v>78.21</v>
      </c>
      <c r="J91" s="42">
        <f t="shared" si="4"/>
        <v>30.12</v>
      </c>
      <c r="K91" s="43">
        <v>20</v>
      </c>
      <c r="L91" s="44">
        <f t="shared" si="5"/>
        <v>602.4</v>
      </c>
      <c r="M91" s="16"/>
      <c r="N91" s="45"/>
    </row>
    <row r="92" ht="29.25" customHeight="1" spans="1:14">
      <c r="A92" s="9">
        <v>110</v>
      </c>
      <c r="B92" s="10" t="s">
        <v>21</v>
      </c>
      <c r="C92" s="11"/>
      <c r="D92" s="10" t="s">
        <v>140</v>
      </c>
      <c r="E92" s="58"/>
      <c r="F92" s="58"/>
      <c r="G92" s="58"/>
      <c r="H92" s="11"/>
      <c r="I92" s="10">
        <v>176.2</v>
      </c>
      <c r="J92" s="42">
        <f t="shared" si="4"/>
        <v>67.86</v>
      </c>
      <c r="K92" s="43">
        <v>20</v>
      </c>
      <c r="L92" s="44">
        <f t="shared" si="5"/>
        <v>1357.2</v>
      </c>
      <c r="M92" s="16"/>
      <c r="N92" s="45"/>
    </row>
    <row r="93" ht="29.25" customHeight="1" spans="1:14">
      <c r="A93" s="9">
        <v>111</v>
      </c>
      <c r="B93" s="10" t="s">
        <v>20</v>
      </c>
      <c r="C93" s="11"/>
      <c r="D93" s="10" t="s">
        <v>141</v>
      </c>
      <c r="E93" s="22"/>
      <c r="F93" s="22"/>
      <c r="G93" s="22"/>
      <c r="H93" s="11"/>
      <c r="I93" s="10">
        <v>320.03</v>
      </c>
      <c r="J93" s="42">
        <f t="shared" si="4"/>
        <v>123.26</v>
      </c>
      <c r="K93" s="43">
        <v>20</v>
      </c>
      <c r="L93" s="44">
        <f t="shared" si="5"/>
        <v>2465.2</v>
      </c>
      <c r="M93" s="73"/>
      <c r="N93" s="45"/>
    </row>
    <row r="94" ht="29.25" customHeight="1" spans="1:14">
      <c r="A94" s="9">
        <v>112</v>
      </c>
      <c r="B94" s="10" t="s">
        <v>20</v>
      </c>
      <c r="C94" s="11"/>
      <c r="D94" s="10" t="s">
        <v>142</v>
      </c>
      <c r="E94" s="22"/>
      <c r="F94" s="22"/>
      <c r="G94" s="22"/>
      <c r="H94" s="11"/>
      <c r="I94" s="10">
        <v>329.86</v>
      </c>
      <c r="J94" s="42">
        <f t="shared" si="4"/>
        <v>127.05</v>
      </c>
      <c r="K94" s="43">
        <v>20</v>
      </c>
      <c r="L94" s="44">
        <f t="shared" si="5"/>
        <v>2541</v>
      </c>
      <c r="M94" s="73"/>
      <c r="N94" s="45"/>
    </row>
    <row r="95" ht="29.25" customHeight="1" spans="1:14">
      <c r="A95" s="9">
        <v>113</v>
      </c>
      <c r="B95" s="10" t="s">
        <v>20</v>
      </c>
      <c r="C95" s="11"/>
      <c r="D95" s="10" t="s">
        <v>143</v>
      </c>
      <c r="E95" s="22"/>
      <c r="F95" s="22"/>
      <c r="G95" s="22"/>
      <c r="H95" s="11"/>
      <c r="I95" s="10">
        <v>1002.82</v>
      </c>
      <c r="J95" s="42">
        <f t="shared" si="4"/>
        <v>386.24</v>
      </c>
      <c r="K95" s="43">
        <v>20</v>
      </c>
      <c r="L95" s="44">
        <f t="shared" si="5"/>
        <v>7724.8</v>
      </c>
      <c r="M95" s="22"/>
      <c r="N95" s="45"/>
    </row>
    <row r="96" ht="29.25" customHeight="1" spans="1:14">
      <c r="A96" s="9">
        <v>114</v>
      </c>
      <c r="B96" s="10" t="s">
        <v>20</v>
      </c>
      <c r="C96" s="11"/>
      <c r="D96" s="10" t="s">
        <v>144</v>
      </c>
      <c r="E96" s="22"/>
      <c r="F96" s="22"/>
      <c r="G96" s="22"/>
      <c r="H96" s="11"/>
      <c r="I96" s="10">
        <v>55.98</v>
      </c>
      <c r="J96" s="42">
        <f t="shared" si="4"/>
        <v>21.56</v>
      </c>
      <c r="K96" s="43">
        <v>20</v>
      </c>
      <c r="L96" s="44">
        <f t="shared" si="5"/>
        <v>431.2</v>
      </c>
      <c r="M96" s="22"/>
      <c r="N96" s="45"/>
    </row>
    <row r="97" ht="29.25" customHeight="1" spans="1:14">
      <c r="A97" s="9">
        <v>115</v>
      </c>
      <c r="B97" s="10" t="s">
        <v>14</v>
      </c>
      <c r="C97" s="11"/>
      <c r="D97" s="10" t="s">
        <v>145</v>
      </c>
      <c r="E97" s="59"/>
      <c r="F97" s="59"/>
      <c r="G97" s="59"/>
      <c r="H97" s="11"/>
      <c r="I97" s="10">
        <v>161.11</v>
      </c>
      <c r="J97" s="42">
        <f t="shared" si="4"/>
        <v>62.05</v>
      </c>
      <c r="K97" s="43">
        <v>20</v>
      </c>
      <c r="L97" s="44">
        <f t="shared" si="5"/>
        <v>1241</v>
      </c>
      <c r="M97" s="50"/>
      <c r="N97" s="45"/>
    </row>
    <row r="98" ht="29.25" customHeight="1" spans="1:14">
      <c r="A98" s="9">
        <v>116</v>
      </c>
      <c r="B98" s="10" t="s">
        <v>12</v>
      </c>
      <c r="C98" s="11"/>
      <c r="D98" s="10" t="s">
        <v>146</v>
      </c>
      <c r="E98" s="11"/>
      <c r="F98" s="50"/>
      <c r="G98" s="50"/>
      <c r="H98" s="11"/>
      <c r="I98" s="10">
        <v>503.55</v>
      </c>
      <c r="J98" s="42">
        <f t="shared" si="4"/>
        <v>193.94</v>
      </c>
      <c r="K98" s="43">
        <v>20</v>
      </c>
      <c r="L98" s="44">
        <f t="shared" si="5"/>
        <v>3878.8</v>
      </c>
      <c r="M98" s="15"/>
      <c r="N98" s="45"/>
    </row>
    <row r="99" ht="29.25" customHeight="1" spans="1:14">
      <c r="A99" s="9">
        <v>117</v>
      </c>
      <c r="B99" s="10" t="s">
        <v>14</v>
      </c>
      <c r="C99" s="11"/>
      <c r="D99" s="10" t="s">
        <v>147</v>
      </c>
      <c r="E99" s="59"/>
      <c r="F99" s="59"/>
      <c r="G99" s="59"/>
      <c r="H99" s="11"/>
      <c r="I99" s="10">
        <v>87.46</v>
      </c>
      <c r="J99" s="42">
        <f t="shared" si="4"/>
        <v>33.69</v>
      </c>
      <c r="K99" s="43">
        <v>20</v>
      </c>
      <c r="L99" s="44">
        <f t="shared" si="5"/>
        <v>673.8</v>
      </c>
      <c r="M99" s="50"/>
      <c r="N99" s="45"/>
    </row>
    <row r="100" ht="29.25" customHeight="1" spans="1:14">
      <c r="A100" s="9">
        <v>118</v>
      </c>
      <c r="B100" s="10" t="s">
        <v>29</v>
      </c>
      <c r="C100" s="11"/>
      <c r="D100" s="10" t="s">
        <v>148</v>
      </c>
      <c r="E100" s="11"/>
      <c r="F100" s="35"/>
      <c r="G100" s="35"/>
      <c r="H100" s="11"/>
      <c r="I100" s="10">
        <v>504.4</v>
      </c>
      <c r="J100" s="42">
        <f t="shared" si="4"/>
        <v>194.27</v>
      </c>
      <c r="K100" s="43">
        <v>20</v>
      </c>
      <c r="L100" s="44">
        <f t="shared" si="5"/>
        <v>3885.4</v>
      </c>
      <c r="M100" s="52"/>
      <c r="N100" s="45"/>
    </row>
    <row r="101" ht="29.25" customHeight="1" spans="1:14">
      <c r="A101" s="9">
        <v>119</v>
      </c>
      <c r="B101" s="10" t="s">
        <v>12</v>
      </c>
      <c r="C101" s="11"/>
      <c r="D101" s="10" t="s">
        <v>149</v>
      </c>
      <c r="E101" s="60"/>
      <c r="F101" s="60"/>
      <c r="G101" s="60"/>
      <c r="H101" s="11"/>
      <c r="I101" s="10">
        <v>72.24</v>
      </c>
      <c r="J101" s="42">
        <f t="shared" si="4"/>
        <v>27.82</v>
      </c>
      <c r="K101" s="43">
        <v>20</v>
      </c>
      <c r="L101" s="44">
        <f t="shared" si="5"/>
        <v>556.4</v>
      </c>
      <c r="M101" s="15"/>
      <c r="N101" s="45"/>
    </row>
    <row r="102" ht="29.25" customHeight="1" spans="1:14">
      <c r="A102" s="9">
        <v>120</v>
      </c>
      <c r="B102" s="10" t="s">
        <v>12</v>
      </c>
      <c r="C102" s="11"/>
      <c r="D102" s="10" t="s">
        <v>150</v>
      </c>
      <c r="E102" s="11"/>
      <c r="F102" s="60"/>
      <c r="G102" s="57"/>
      <c r="H102" s="11"/>
      <c r="I102" s="10">
        <v>810.13</v>
      </c>
      <c r="J102" s="42">
        <f t="shared" si="4"/>
        <v>312.02</v>
      </c>
      <c r="K102" s="43">
        <v>20</v>
      </c>
      <c r="L102" s="44">
        <f t="shared" si="5"/>
        <v>6240.4</v>
      </c>
      <c r="M102" s="15"/>
      <c r="N102" s="45"/>
    </row>
    <row r="103" ht="29.25" customHeight="1" spans="1:14">
      <c r="A103" s="9">
        <v>121</v>
      </c>
      <c r="B103" s="10" t="s">
        <v>12</v>
      </c>
      <c r="C103" s="11"/>
      <c r="D103" s="10" t="s">
        <v>151</v>
      </c>
      <c r="E103" s="11"/>
      <c r="F103" s="60"/>
      <c r="G103" s="57"/>
      <c r="H103" s="11"/>
      <c r="I103" s="10">
        <v>314.95</v>
      </c>
      <c r="J103" s="42">
        <f t="shared" si="4"/>
        <v>121.3</v>
      </c>
      <c r="K103" s="43">
        <v>20</v>
      </c>
      <c r="L103" s="44">
        <f t="shared" si="5"/>
        <v>2426</v>
      </c>
      <c r="M103" s="15"/>
      <c r="N103" s="45"/>
    </row>
    <row r="104" ht="29.25" customHeight="1" spans="1:14">
      <c r="A104" s="9">
        <v>122</v>
      </c>
      <c r="B104" s="10" t="s">
        <v>15</v>
      </c>
      <c r="C104" s="11"/>
      <c r="D104" s="10" t="s">
        <v>152</v>
      </c>
      <c r="E104" s="61"/>
      <c r="F104" s="61"/>
      <c r="G104" s="61"/>
      <c r="H104" s="11"/>
      <c r="I104" s="10">
        <v>52.9</v>
      </c>
      <c r="J104" s="42">
        <f t="shared" ref="J104:J145" si="6">ROUND(I104/261575.96*100746.85,2)</f>
        <v>20.37</v>
      </c>
      <c r="K104" s="43">
        <v>20</v>
      </c>
      <c r="L104" s="44">
        <f t="shared" ref="L104:L145" si="7">J104*K104</f>
        <v>407.4</v>
      </c>
      <c r="M104" s="61"/>
      <c r="N104" s="45"/>
    </row>
    <row r="105" ht="29.25" customHeight="1" spans="1:14">
      <c r="A105" s="9">
        <v>123</v>
      </c>
      <c r="B105" s="10" t="s">
        <v>12</v>
      </c>
      <c r="C105" s="11"/>
      <c r="D105" s="10" t="s">
        <v>153</v>
      </c>
      <c r="E105" s="11"/>
      <c r="F105" s="12"/>
      <c r="G105" s="12"/>
      <c r="H105" s="11"/>
      <c r="I105" s="10">
        <v>294.84</v>
      </c>
      <c r="J105" s="42">
        <f t="shared" si="6"/>
        <v>113.56</v>
      </c>
      <c r="K105" s="43">
        <v>20</v>
      </c>
      <c r="L105" s="44">
        <f t="shared" si="7"/>
        <v>2271.2</v>
      </c>
      <c r="M105" s="15"/>
      <c r="N105" s="45"/>
    </row>
    <row r="106" ht="29.25" customHeight="1" spans="1:14">
      <c r="A106" s="9">
        <v>124</v>
      </c>
      <c r="B106" s="10" t="s">
        <v>18</v>
      </c>
      <c r="C106" s="11"/>
      <c r="D106" s="10" t="s">
        <v>154</v>
      </c>
      <c r="E106" s="11"/>
      <c r="F106" s="16"/>
      <c r="G106" s="16"/>
      <c r="H106" s="11"/>
      <c r="I106" s="10">
        <v>566.4</v>
      </c>
      <c r="J106" s="42">
        <f t="shared" si="6"/>
        <v>218.15</v>
      </c>
      <c r="K106" s="43">
        <v>20</v>
      </c>
      <c r="L106" s="44">
        <f t="shared" si="7"/>
        <v>4363</v>
      </c>
      <c r="M106" s="50"/>
      <c r="N106" s="45"/>
    </row>
    <row r="107" ht="29.25" customHeight="1" spans="1:14">
      <c r="A107" s="9">
        <v>125</v>
      </c>
      <c r="B107" s="10" t="s">
        <v>12</v>
      </c>
      <c r="C107" s="11"/>
      <c r="D107" s="10" t="s">
        <v>155</v>
      </c>
      <c r="E107" s="50"/>
      <c r="F107" s="50"/>
      <c r="G107" s="50"/>
      <c r="H107" s="11"/>
      <c r="I107" s="10">
        <v>228.1</v>
      </c>
      <c r="J107" s="42">
        <f t="shared" si="6"/>
        <v>87.85</v>
      </c>
      <c r="K107" s="43">
        <v>20</v>
      </c>
      <c r="L107" s="44">
        <f t="shared" si="7"/>
        <v>1757</v>
      </c>
      <c r="M107" s="15"/>
      <c r="N107" s="45"/>
    </row>
    <row r="108" ht="29.25" customHeight="1" spans="1:14">
      <c r="A108" s="9">
        <v>126</v>
      </c>
      <c r="B108" s="10" t="s">
        <v>12</v>
      </c>
      <c r="C108" s="11"/>
      <c r="D108" s="10" t="s">
        <v>156</v>
      </c>
      <c r="E108" s="60"/>
      <c r="F108" s="60"/>
      <c r="G108" s="60"/>
      <c r="H108" s="11"/>
      <c r="I108" s="10">
        <v>115.68</v>
      </c>
      <c r="J108" s="42">
        <f t="shared" si="6"/>
        <v>44.55</v>
      </c>
      <c r="K108" s="43">
        <v>20</v>
      </c>
      <c r="L108" s="44">
        <f t="shared" si="7"/>
        <v>891</v>
      </c>
      <c r="M108" s="15"/>
      <c r="N108" s="45"/>
    </row>
    <row r="109" ht="29.25" customHeight="1" spans="1:14">
      <c r="A109" s="9">
        <v>127</v>
      </c>
      <c r="B109" s="10" t="s">
        <v>13</v>
      </c>
      <c r="C109" s="11"/>
      <c r="D109" s="10" t="s">
        <v>157</v>
      </c>
      <c r="E109" s="11"/>
      <c r="F109" s="53"/>
      <c r="G109" s="53"/>
      <c r="H109" s="11"/>
      <c r="I109" s="10">
        <v>200.62</v>
      </c>
      <c r="J109" s="42">
        <f t="shared" si="6"/>
        <v>77.27</v>
      </c>
      <c r="K109" s="43">
        <v>20</v>
      </c>
      <c r="L109" s="44">
        <f t="shared" si="7"/>
        <v>1545.4</v>
      </c>
      <c r="M109" s="72"/>
      <c r="N109" s="45"/>
    </row>
    <row r="110" ht="29.25" customHeight="1" spans="1:14">
      <c r="A110" s="9">
        <v>128</v>
      </c>
      <c r="B110" s="10" t="s">
        <v>11</v>
      </c>
      <c r="C110" s="11"/>
      <c r="D110" s="10" t="s">
        <v>158</v>
      </c>
      <c r="E110" s="62"/>
      <c r="F110" s="48"/>
      <c r="G110" s="63"/>
      <c r="H110" s="11"/>
      <c r="I110" s="10">
        <v>823.2</v>
      </c>
      <c r="J110" s="42">
        <f t="shared" si="6"/>
        <v>317.06</v>
      </c>
      <c r="K110" s="43">
        <v>20</v>
      </c>
      <c r="L110" s="44">
        <f t="shared" si="7"/>
        <v>6341.2</v>
      </c>
      <c r="M110" s="71"/>
      <c r="N110" s="45"/>
    </row>
    <row r="111" ht="29.25" customHeight="1" spans="1:14">
      <c r="A111" s="9">
        <v>129</v>
      </c>
      <c r="B111" s="10" t="s">
        <v>13</v>
      </c>
      <c r="C111" s="11"/>
      <c r="D111" s="10" t="s">
        <v>159</v>
      </c>
      <c r="E111" s="11"/>
      <c r="F111" s="50"/>
      <c r="G111" s="64"/>
      <c r="H111" s="11"/>
      <c r="I111" s="10">
        <v>100.99</v>
      </c>
      <c r="J111" s="42">
        <f t="shared" si="6"/>
        <v>38.9</v>
      </c>
      <c r="K111" s="43">
        <v>20</v>
      </c>
      <c r="L111" s="44">
        <f t="shared" si="7"/>
        <v>778</v>
      </c>
      <c r="M111" s="74"/>
      <c r="N111" s="45"/>
    </row>
    <row r="112" ht="29.25" customHeight="1" spans="1:14">
      <c r="A112" s="9">
        <v>130</v>
      </c>
      <c r="B112" s="10" t="s">
        <v>13</v>
      </c>
      <c r="C112" s="11"/>
      <c r="D112" s="10" t="s">
        <v>160</v>
      </c>
      <c r="E112" s="53"/>
      <c r="F112" s="53"/>
      <c r="G112" s="53"/>
      <c r="H112" s="11"/>
      <c r="I112" s="10">
        <v>308.3</v>
      </c>
      <c r="J112" s="42">
        <f t="shared" si="6"/>
        <v>118.74</v>
      </c>
      <c r="K112" s="43">
        <v>20</v>
      </c>
      <c r="L112" s="44">
        <f t="shared" si="7"/>
        <v>2374.8</v>
      </c>
      <c r="M112" s="72"/>
      <c r="N112" s="45"/>
    </row>
    <row r="113" ht="29.25" customHeight="1" spans="1:14">
      <c r="A113" s="9">
        <v>131</v>
      </c>
      <c r="B113" s="10" t="s">
        <v>18</v>
      </c>
      <c r="C113" s="11"/>
      <c r="D113" s="10" t="s">
        <v>161</v>
      </c>
      <c r="E113" s="11"/>
      <c r="F113" s="16"/>
      <c r="G113" s="16"/>
      <c r="H113" s="11"/>
      <c r="I113" s="10">
        <v>702.12</v>
      </c>
      <c r="J113" s="42">
        <f t="shared" si="6"/>
        <v>270.42</v>
      </c>
      <c r="K113" s="43">
        <v>20</v>
      </c>
      <c r="L113" s="44">
        <f t="shared" si="7"/>
        <v>5408.4</v>
      </c>
      <c r="M113" s="50"/>
      <c r="N113" s="45"/>
    </row>
    <row r="114" ht="29.25" customHeight="1" spans="1:14">
      <c r="A114" s="9">
        <v>132</v>
      </c>
      <c r="B114" s="10" t="s">
        <v>13</v>
      </c>
      <c r="C114" s="11"/>
      <c r="D114" s="10" t="s">
        <v>162</v>
      </c>
      <c r="E114" s="11"/>
      <c r="F114" s="53"/>
      <c r="G114" s="53"/>
      <c r="H114" s="11"/>
      <c r="I114" s="10">
        <v>107.98</v>
      </c>
      <c r="J114" s="42">
        <f t="shared" si="6"/>
        <v>41.59</v>
      </c>
      <c r="K114" s="43">
        <v>20</v>
      </c>
      <c r="L114" s="44">
        <f t="shared" si="7"/>
        <v>831.8</v>
      </c>
      <c r="M114" s="72"/>
      <c r="N114" s="45"/>
    </row>
    <row r="115" ht="29.25" customHeight="1" spans="1:14">
      <c r="A115" s="9">
        <v>133</v>
      </c>
      <c r="B115" s="10" t="s">
        <v>13</v>
      </c>
      <c r="C115" s="11"/>
      <c r="D115" s="10" t="s">
        <v>163</v>
      </c>
      <c r="E115" s="11"/>
      <c r="F115" s="65"/>
      <c r="G115" s="65"/>
      <c r="H115" s="11"/>
      <c r="I115" s="10">
        <v>305.57</v>
      </c>
      <c r="J115" s="42">
        <f t="shared" si="6"/>
        <v>117.69</v>
      </c>
      <c r="K115" s="43">
        <v>20</v>
      </c>
      <c r="L115" s="44">
        <f t="shared" si="7"/>
        <v>2353.8</v>
      </c>
      <c r="M115" s="65"/>
      <c r="N115" s="45"/>
    </row>
    <row r="116" ht="29.25" customHeight="1" spans="1:14">
      <c r="A116" s="9">
        <v>134</v>
      </c>
      <c r="B116" s="10" t="s">
        <v>13</v>
      </c>
      <c r="C116" s="11"/>
      <c r="D116" s="10" t="s">
        <v>164</v>
      </c>
      <c r="E116" s="11"/>
      <c r="F116" s="66"/>
      <c r="G116" s="66"/>
      <c r="H116" s="11"/>
      <c r="I116" s="10">
        <v>168.28</v>
      </c>
      <c r="J116" s="42">
        <f t="shared" si="6"/>
        <v>64.81</v>
      </c>
      <c r="K116" s="43">
        <v>20</v>
      </c>
      <c r="L116" s="44">
        <f t="shared" si="7"/>
        <v>1296.2</v>
      </c>
      <c r="M116" s="75"/>
      <c r="N116" s="45"/>
    </row>
    <row r="117" ht="29.25" customHeight="1" spans="1:14">
      <c r="A117" s="9">
        <v>135</v>
      </c>
      <c r="B117" s="10" t="s">
        <v>17</v>
      </c>
      <c r="C117" s="11"/>
      <c r="D117" s="10" t="s">
        <v>165</v>
      </c>
      <c r="E117" s="11"/>
      <c r="F117" s="28"/>
      <c r="G117" s="28"/>
      <c r="H117" s="11"/>
      <c r="I117" s="10">
        <v>359.51</v>
      </c>
      <c r="J117" s="42">
        <f t="shared" si="6"/>
        <v>138.47</v>
      </c>
      <c r="K117" s="43">
        <v>20</v>
      </c>
      <c r="L117" s="44">
        <f t="shared" si="7"/>
        <v>2769.4</v>
      </c>
      <c r="M117" s="28"/>
      <c r="N117" s="45"/>
    </row>
    <row r="118" ht="29.25" customHeight="1" spans="1:14">
      <c r="A118" s="9">
        <v>136</v>
      </c>
      <c r="B118" s="10" t="s">
        <v>31</v>
      </c>
      <c r="C118" s="11"/>
      <c r="D118" s="10" t="s">
        <v>166</v>
      </c>
      <c r="E118" s="67"/>
      <c r="F118" s="68"/>
      <c r="G118" s="68"/>
      <c r="H118" s="11"/>
      <c r="I118" s="10">
        <v>187.44</v>
      </c>
      <c r="J118" s="42">
        <f t="shared" si="6"/>
        <v>72.19</v>
      </c>
      <c r="K118" s="43">
        <v>20</v>
      </c>
      <c r="L118" s="44">
        <f t="shared" si="7"/>
        <v>1443.8</v>
      </c>
      <c r="M118" s="76"/>
      <c r="N118" s="45"/>
    </row>
    <row r="119" ht="29.25" customHeight="1" spans="1:14">
      <c r="A119" s="9">
        <v>137</v>
      </c>
      <c r="B119" s="10" t="s">
        <v>17</v>
      </c>
      <c r="C119" s="11"/>
      <c r="D119" s="10" t="s">
        <v>167</v>
      </c>
      <c r="E119" s="11"/>
      <c r="F119" s="28"/>
      <c r="G119" s="28"/>
      <c r="H119" s="11"/>
      <c r="I119" s="10">
        <v>239.83</v>
      </c>
      <c r="J119" s="42">
        <f t="shared" si="6"/>
        <v>92.37</v>
      </c>
      <c r="K119" s="43">
        <v>20</v>
      </c>
      <c r="L119" s="44">
        <f t="shared" si="7"/>
        <v>1847.4</v>
      </c>
      <c r="M119" s="28"/>
      <c r="N119" s="45"/>
    </row>
    <row r="120" ht="29.25" customHeight="1" spans="1:14">
      <c r="A120" s="9">
        <v>138</v>
      </c>
      <c r="B120" s="10" t="s">
        <v>17</v>
      </c>
      <c r="C120" s="11"/>
      <c r="D120" s="10" t="s">
        <v>168</v>
      </c>
      <c r="E120" s="11"/>
      <c r="F120" s="28"/>
      <c r="G120" s="28"/>
      <c r="H120" s="11"/>
      <c r="I120" s="10">
        <v>104.95</v>
      </c>
      <c r="J120" s="42">
        <f t="shared" si="6"/>
        <v>40.42</v>
      </c>
      <c r="K120" s="43">
        <v>20</v>
      </c>
      <c r="L120" s="44">
        <f t="shared" si="7"/>
        <v>808.4</v>
      </c>
      <c r="M120" s="28"/>
      <c r="N120" s="45"/>
    </row>
    <row r="121" ht="29.25" customHeight="1" spans="1:14">
      <c r="A121" s="9">
        <v>139</v>
      </c>
      <c r="B121" s="10" t="s">
        <v>17</v>
      </c>
      <c r="C121" s="11"/>
      <c r="D121" s="10" t="s">
        <v>169</v>
      </c>
      <c r="E121" s="11"/>
      <c r="F121" s="28"/>
      <c r="G121" s="28"/>
      <c r="H121" s="11"/>
      <c r="I121" s="10">
        <v>176.99</v>
      </c>
      <c r="J121" s="42">
        <f t="shared" si="6"/>
        <v>68.17</v>
      </c>
      <c r="K121" s="43">
        <v>20</v>
      </c>
      <c r="L121" s="44">
        <f t="shared" si="7"/>
        <v>1363.4</v>
      </c>
      <c r="M121" s="28"/>
      <c r="N121" s="45"/>
    </row>
    <row r="122" ht="29.25" customHeight="1" spans="1:14">
      <c r="A122" s="9">
        <v>140</v>
      </c>
      <c r="B122" s="10" t="s">
        <v>11</v>
      </c>
      <c r="C122" s="11"/>
      <c r="D122" s="10" t="s">
        <v>170</v>
      </c>
      <c r="E122" s="11"/>
      <c r="F122" s="69"/>
      <c r="G122" s="69"/>
      <c r="H122" s="11"/>
      <c r="I122" s="10">
        <v>249.05</v>
      </c>
      <c r="J122" s="42">
        <f t="shared" si="6"/>
        <v>95.92</v>
      </c>
      <c r="K122" s="43">
        <v>20</v>
      </c>
      <c r="L122" s="44">
        <f t="shared" si="7"/>
        <v>1918.4</v>
      </c>
      <c r="M122" s="70"/>
      <c r="N122" s="45"/>
    </row>
    <row r="123" ht="29.25" customHeight="1" spans="1:14">
      <c r="A123" s="9">
        <v>141</v>
      </c>
      <c r="B123" s="10" t="s">
        <v>11</v>
      </c>
      <c r="C123" s="11"/>
      <c r="D123" s="10" t="s">
        <v>171</v>
      </c>
      <c r="E123" s="70"/>
      <c r="F123" s="71"/>
      <c r="G123" s="71"/>
      <c r="H123" s="11"/>
      <c r="I123" s="10">
        <v>288.17</v>
      </c>
      <c r="J123" s="42">
        <f t="shared" si="6"/>
        <v>110.99</v>
      </c>
      <c r="K123" s="43">
        <v>20</v>
      </c>
      <c r="L123" s="44">
        <f t="shared" si="7"/>
        <v>2219.8</v>
      </c>
      <c r="M123" s="71"/>
      <c r="N123" s="45"/>
    </row>
    <row r="124" ht="29.25" customHeight="1" spans="1:14">
      <c r="A124" s="9">
        <v>142</v>
      </c>
      <c r="B124" s="10" t="s">
        <v>11</v>
      </c>
      <c r="C124" s="11"/>
      <c r="D124" s="10" t="s">
        <v>172</v>
      </c>
      <c r="E124" s="11"/>
      <c r="F124" s="48"/>
      <c r="G124" s="48"/>
      <c r="H124" s="11"/>
      <c r="I124" s="10">
        <v>396.7</v>
      </c>
      <c r="J124" s="42">
        <f t="shared" si="6"/>
        <v>152.79</v>
      </c>
      <c r="K124" s="43">
        <v>20</v>
      </c>
      <c r="L124" s="44">
        <f t="shared" si="7"/>
        <v>3055.8</v>
      </c>
      <c r="M124" s="70"/>
      <c r="N124" s="45"/>
    </row>
    <row r="125" ht="29.25" customHeight="1" spans="1:14">
      <c r="A125" s="9">
        <v>143</v>
      </c>
      <c r="B125" s="10" t="s">
        <v>28</v>
      </c>
      <c r="C125" s="11"/>
      <c r="D125" s="10" t="s">
        <v>173</v>
      </c>
      <c r="E125" s="11"/>
      <c r="F125" s="35"/>
      <c r="G125" s="35"/>
      <c r="H125" s="11"/>
      <c r="I125" s="10">
        <v>67.98</v>
      </c>
      <c r="J125" s="42">
        <f t="shared" si="6"/>
        <v>26.18</v>
      </c>
      <c r="K125" s="43">
        <v>20</v>
      </c>
      <c r="L125" s="44">
        <f t="shared" si="7"/>
        <v>523.6</v>
      </c>
      <c r="M125" s="52"/>
      <c r="N125" s="45"/>
    </row>
    <row r="126" ht="29.25" customHeight="1" spans="1:14">
      <c r="A126" s="9">
        <v>144</v>
      </c>
      <c r="B126" s="10" t="s">
        <v>32</v>
      </c>
      <c r="C126" s="11"/>
      <c r="D126" s="10" t="s">
        <v>174</v>
      </c>
      <c r="E126" s="11"/>
      <c r="F126" s="63"/>
      <c r="G126" s="63"/>
      <c r="H126" s="11"/>
      <c r="I126" s="10">
        <v>872.88</v>
      </c>
      <c r="J126" s="42">
        <f t="shared" si="6"/>
        <v>336.19</v>
      </c>
      <c r="K126" s="43">
        <v>20</v>
      </c>
      <c r="L126" s="44">
        <f t="shared" si="7"/>
        <v>6723.8</v>
      </c>
      <c r="M126" s="16"/>
      <c r="N126" s="45"/>
    </row>
    <row r="127" ht="29.25" customHeight="1" spans="1:14">
      <c r="A127" s="9">
        <v>145</v>
      </c>
      <c r="B127" s="10" t="s">
        <v>18</v>
      </c>
      <c r="C127" s="11"/>
      <c r="D127" s="10" t="s">
        <v>175</v>
      </c>
      <c r="E127" s="11"/>
      <c r="F127" s="16"/>
      <c r="G127" s="16"/>
      <c r="H127" s="11"/>
      <c r="I127" s="10">
        <v>107.7</v>
      </c>
      <c r="J127" s="42">
        <f t="shared" si="6"/>
        <v>41.48</v>
      </c>
      <c r="K127" s="43">
        <v>20</v>
      </c>
      <c r="L127" s="44">
        <f t="shared" si="7"/>
        <v>829.6</v>
      </c>
      <c r="M127" s="50"/>
      <c r="N127" s="45"/>
    </row>
    <row r="128" ht="29.25" customHeight="1" spans="1:14">
      <c r="A128" s="9">
        <v>146</v>
      </c>
      <c r="B128" s="10" t="s">
        <v>18</v>
      </c>
      <c r="C128" s="31"/>
      <c r="D128" s="10" t="s">
        <v>176</v>
      </c>
      <c r="E128" s="31"/>
      <c r="F128" s="16"/>
      <c r="G128" s="16"/>
      <c r="H128" s="31"/>
      <c r="I128" s="10">
        <v>15.98</v>
      </c>
      <c r="J128" s="42">
        <f t="shared" si="6"/>
        <v>6.15</v>
      </c>
      <c r="K128" s="43">
        <v>20</v>
      </c>
      <c r="L128" s="44">
        <f t="shared" si="7"/>
        <v>123</v>
      </c>
      <c r="M128" s="50"/>
      <c r="N128" s="45"/>
    </row>
    <row r="129" ht="29.25" customHeight="1" spans="1:14">
      <c r="A129" s="9">
        <v>147</v>
      </c>
      <c r="B129" s="10" t="s">
        <v>19</v>
      </c>
      <c r="C129" s="11"/>
      <c r="D129" s="10" t="s">
        <v>177</v>
      </c>
      <c r="E129" s="11"/>
      <c r="F129" s="50"/>
      <c r="G129" s="50"/>
      <c r="H129" s="11"/>
      <c r="I129" s="10">
        <v>383.38</v>
      </c>
      <c r="J129" s="42">
        <f t="shared" si="6"/>
        <v>147.66</v>
      </c>
      <c r="K129" s="43">
        <v>20</v>
      </c>
      <c r="L129" s="44">
        <f t="shared" si="7"/>
        <v>2953.2</v>
      </c>
      <c r="M129" s="50"/>
      <c r="N129" s="45"/>
    </row>
    <row r="130" ht="29.25" customHeight="1" spans="1:14">
      <c r="A130" s="9">
        <v>148</v>
      </c>
      <c r="B130" s="10" t="s">
        <v>21</v>
      </c>
      <c r="C130" s="11"/>
      <c r="D130" s="10" t="s">
        <v>178</v>
      </c>
      <c r="E130" s="54"/>
      <c r="F130" s="16"/>
      <c r="G130" s="16"/>
      <c r="H130" s="11"/>
      <c r="I130" s="10">
        <v>316.63</v>
      </c>
      <c r="J130" s="42">
        <f t="shared" si="6"/>
        <v>121.95</v>
      </c>
      <c r="K130" s="43">
        <v>20</v>
      </c>
      <c r="L130" s="44">
        <f t="shared" si="7"/>
        <v>2439</v>
      </c>
      <c r="M130" s="16"/>
      <c r="N130" s="45"/>
    </row>
    <row r="131" ht="29.25" customHeight="1" spans="1:14">
      <c r="A131" s="9">
        <v>149</v>
      </c>
      <c r="B131" s="10" t="s">
        <v>13</v>
      </c>
      <c r="C131" s="11"/>
      <c r="D131" s="10" t="s">
        <v>179</v>
      </c>
      <c r="E131" s="65"/>
      <c r="F131" s="65"/>
      <c r="G131" s="65"/>
      <c r="H131" s="11"/>
      <c r="I131" s="10">
        <v>215.19</v>
      </c>
      <c r="J131" s="42">
        <f t="shared" si="6"/>
        <v>82.88</v>
      </c>
      <c r="K131" s="43">
        <v>20</v>
      </c>
      <c r="L131" s="44">
        <f t="shared" si="7"/>
        <v>1657.6</v>
      </c>
      <c r="M131" s="65"/>
      <c r="N131" s="45"/>
    </row>
    <row r="132" ht="29.25" customHeight="1" spans="1:14">
      <c r="A132" s="9">
        <v>150</v>
      </c>
      <c r="B132" s="10" t="s">
        <v>19</v>
      </c>
      <c r="C132" s="11"/>
      <c r="D132" s="10" t="s">
        <v>180</v>
      </c>
      <c r="E132" s="11"/>
      <c r="F132" s="16"/>
      <c r="G132" s="16"/>
      <c r="H132" s="11"/>
      <c r="I132" s="10">
        <v>223.55</v>
      </c>
      <c r="J132" s="42">
        <f t="shared" si="6"/>
        <v>86.1</v>
      </c>
      <c r="K132" s="43">
        <v>20</v>
      </c>
      <c r="L132" s="44">
        <f t="shared" si="7"/>
        <v>1722</v>
      </c>
      <c r="M132" s="16"/>
      <c r="N132" s="45"/>
    </row>
    <row r="133" ht="29.25" customHeight="1" spans="1:14">
      <c r="A133" s="9">
        <v>151</v>
      </c>
      <c r="B133" s="10" t="s">
        <v>20</v>
      </c>
      <c r="C133" s="11"/>
      <c r="D133" s="10" t="s">
        <v>181</v>
      </c>
      <c r="E133" s="50"/>
      <c r="F133" s="50"/>
      <c r="G133" s="50"/>
      <c r="H133" s="11"/>
      <c r="I133" s="10">
        <v>600.08</v>
      </c>
      <c r="J133" s="42">
        <f t="shared" si="6"/>
        <v>231.12</v>
      </c>
      <c r="K133" s="43">
        <v>20</v>
      </c>
      <c r="L133" s="44">
        <f t="shared" si="7"/>
        <v>4622.4</v>
      </c>
      <c r="M133" s="50"/>
      <c r="N133" s="45"/>
    </row>
    <row r="134" ht="29.25" customHeight="1" spans="1:14">
      <c r="A134" s="9">
        <v>152</v>
      </c>
      <c r="B134" s="10" t="s">
        <v>19</v>
      </c>
      <c r="C134" s="11"/>
      <c r="D134" s="10" t="s">
        <v>182</v>
      </c>
      <c r="E134" s="11"/>
      <c r="F134" s="16"/>
      <c r="G134" s="16"/>
      <c r="H134" s="11"/>
      <c r="I134" s="10">
        <v>64.12</v>
      </c>
      <c r="J134" s="42">
        <f t="shared" si="6"/>
        <v>24.7</v>
      </c>
      <c r="K134" s="43">
        <v>20</v>
      </c>
      <c r="L134" s="44">
        <f t="shared" si="7"/>
        <v>494</v>
      </c>
      <c r="M134" s="16"/>
      <c r="N134" s="45"/>
    </row>
    <row r="135" ht="29.25" customHeight="1" spans="1:14">
      <c r="A135" s="9">
        <v>153</v>
      </c>
      <c r="B135" s="10" t="s">
        <v>19</v>
      </c>
      <c r="C135" s="11"/>
      <c r="D135" s="10" t="s">
        <v>183</v>
      </c>
      <c r="E135" s="11"/>
      <c r="F135" s="77"/>
      <c r="G135" s="77"/>
      <c r="H135" s="11"/>
      <c r="I135" s="10">
        <v>473.49</v>
      </c>
      <c r="J135" s="42">
        <f t="shared" si="6"/>
        <v>182.37</v>
      </c>
      <c r="K135" s="43">
        <v>20</v>
      </c>
      <c r="L135" s="44">
        <f t="shared" si="7"/>
        <v>3647.4</v>
      </c>
      <c r="M135" s="16"/>
      <c r="N135" s="45"/>
    </row>
    <row r="136" ht="29.25" customHeight="1" spans="1:14">
      <c r="A136" s="9">
        <v>154</v>
      </c>
      <c r="B136" s="10" t="s">
        <v>22</v>
      </c>
      <c r="C136" s="11"/>
      <c r="D136" s="10" t="s">
        <v>184</v>
      </c>
      <c r="E136" s="11"/>
      <c r="F136" s="63"/>
      <c r="G136" s="63"/>
      <c r="H136" s="11"/>
      <c r="I136" s="10">
        <v>328.1</v>
      </c>
      <c r="J136" s="42">
        <f t="shared" si="6"/>
        <v>126.37</v>
      </c>
      <c r="K136" s="43">
        <v>20</v>
      </c>
      <c r="L136" s="44">
        <f t="shared" si="7"/>
        <v>2527.4</v>
      </c>
      <c r="M136" s="63"/>
      <c r="N136" s="45"/>
    </row>
    <row r="137" ht="29.25" customHeight="1" spans="1:14">
      <c r="A137" s="9">
        <v>155</v>
      </c>
      <c r="B137" s="10" t="s">
        <v>22</v>
      </c>
      <c r="C137" s="11"/>
      <c r="D137" s="10" t="s">
        <v>185</v>
      </c>
      <c r="E137" s="11"/>
      <c r="F137" s="63"/>
      <c r="G137" s="63"/>
      <c r="H137" s="11"/>
      <c r="I137" s="10">
        <v>81.03</v>
      </c>
      <c r="J137" s="42">
        <f t="shared" si="6"/>
        <v>31.21</v>
      </c>
      <c r="K137" s="43">
        <v>20</v>
      </c>
      <c r="L137" s="44">
        <f t="shared" si="7"/>
        <v>624.2</v>
      </c>
      <c r="M137" s="63"/>
      <c r="N137" s="45"/>
    </row>
    <row r="138" ht="29.25" customHeight="1" spans="1:14">
      <c r="A138" s="9">
        <v>156</v>
      </c>
      <c r="B138" s="10" t="s">
        <v>22</v>
      </c>
      <c r="C138" s="11"/>
      <c r="D138" s="10" t="s">
        <v>186</v>
      </c>
      <c r="E138" s="11"/>
      <c r="F138" s="63"/>
      <c r="G138" s="63"/>
      <c r="H138" s="11"/>
      <c r="I138" s="10">
        <v>231.22</v>
      </c>
      <c r="J138" s="42">
        <f t="shared" si="6"/>
        <v>89.06</v>
      </c>
      <c r="K138" s="43">
        <v>20</v>
      </c>
      <c r="L138" s="44">
        <f t="shared" si="7"/>
        <v>1781.2</v>
      </c>
      <c r="M138" s="63"/>
      <c r="N138" s="45"/>
    </row>
    <row r="139" ht="29.25" customHeight="1" spans="1:14">
      <c r="A139" s="9">
        <v>157</v>
      </c>
      <c r="B139" s="10" t="s">
        <v>17</v>
      </c>
      <c r="C139" s="11"/>
      <c r="D139" s="10" t="s">
        <v>187</v>
      </c>
      <c r="E139" s="11"/>
      <c r="F139" s="48"/>
      <c r="G139" s="48"/>
      <c r="H139" s="11"/>
      <c r="I139" s="10">
        <v>1110.03</v>
      </c>
      <c r="J139" s="42">
        <f t="shared" si="6"/>
        <v>427.53</v>
      </c>
      <c r="K139" s="43">
        <v>20</v>
      </c>
      <c r="L139" s="44">
        <f t="shared" si="7"/>
        <v>8550.6</v>
      </c>
      <c r="M139" s="71"/>
      <c r="N139" s="45"/>
    </row>
    <row r="140" ht="29.25" customHeight="1" spans="1:14">
      <c r="A140" s="9">
        <v>158</v>
      </c>
      <c r="B140" s="10" t="s">
        <v>22</v>
      </c>
      <c r="C140" s="11"/>
      <c r="D140" s="10" t="s">
        <v>188</v>
      </c>
      <c r="E140" s="11"/>
      <c r="F140" s="63"/>
      <c r="G140" s="63"/>
      <c r="H140" s="11"/>
      <c r="I140" s="10">
        <v>302.52</v>
      </c>
      <c r="J140" s="42">
        <f t="shared" si="6"/>
        <v>116.52</v>
      </c>
      <c r="K140" s="43">
        <v>20</v>
      </c>
      <c r="L140" s="44">
        <f t="shared" si="7"/>
        <v>2330.4</v>
      </c>
      <c r="M140" s="63"/>
      <c r="N140" s="45"/>
    </row>
    <row r="141" ht="29.25" customHeight="1" spans="1:14">
      <c r="A141" s="9">
        <v>159</v>
      </c>
      <c r="B141" s="10" t="s">
        <v>22</v>
      </c>
      <c r="C141" s="11"/>
      <c r="D141" s="10" t="s">
        <v>189</v>
      </c>
      <c r="E141" s="11"/>
      <c r="F141" s="63"/>
      <c r="G141" s="63"/>
      <c r="H141" s="11"/>
      <c r="I141" s="10">
        <v>227.54</v>
      </c>
      <c r="J141" s="42">
        <f t="shared" si="6"/>
        <v>87.64</v>
      </c>
      <c r="K141" s="43">
        <v>20</v>
      </c>
      <c r="L141" s="44">
        <f t="shared" si="7"/>
        <v>1752.8</v>
      </c>
      <c r="M141" s="63"/>
      <c r="N141" s="45"/>
    </row>
    <row r="142" ht="29.25" customHeight="1" spans="1:14">
      <c r="A142" s="9">
        <v>160</v>
      </c>
      <c r="B142" s="10" t="s">
        <v>22</v>
      </c>
      <c r="C142" s="11"/>
      <c r="D142" s="10" t="s">
        <v>190</v>
      </c>
      <c r="E142" s="11"/>
      <c r="F142" s="63"/>
      <c r="G142" s="63"/>
      <c r="H142" s="11"/>
      <c r="I142" s="10">
        <v>162.27</v>
      </c>
      <c r="J142" s="42">
        <f t="shared" si="6"/>
        <v>62.5</v>
      </c>
      <c r="K142" s="43">
        <v>20</v>
      </c>
      <c r="L142" s="44">
        <f t="shared" si="7"/>
        <v>1250</v>
      </c>
      <c r="M142" s="63"/>
      <c r="N142" s="45"/>
    </row>
    <row r="143" ht="29.25" customHeight="1" spans="1:14">
      <c r="A143" s="9">
        <v>161</v>
      </c>
      <c r="B143" s="10" t="s">
        <v>22</v>
      </c>
      <c r="C143" s="11"/>
      <c r="D143" s="10" t="s">
        <v>191</v>
      </c>
      <c r="E143" s="11"/>
      <c r="F143" s="63"/>
      <c r="G143" s="63"/>
      <c r="H143" s="11"/>
      <c r="I143" s="10">
        <v>48.82</v>
      </c>
      <c r="J143" s="42">
        <f t="shared" si="6"/>
        <v>18.8</v>
      </c>
      <c r="K143" s="43">
        <v>20</v>
      </c>
      <c r="L143" s="44">
        <f t="shared" si="7"/>
        <v>376</v>
      </c>
      <c r="M143" s="63"/>
      <c r="N143" s="45"/>
    </row>
    <row r="144" ht="29.25" customHeight="1" spans="1:14">
      <c r="A144" s="9">
        <v>162</v>
      </c>
      <c r="B144" s="10" t="s">
        <v>22</v>
      </c>
      <c r="C144" s="11"/>
      <c r="D144" s="10" t="s">
        <v>192</v>
      </c>
      <c r="E144" s="11"/>
      <c r="F144" s="63"/>
      <c r="G144" s="63"/>
      <c r="H144" s="11"/>
      <c r="I144" s="10">
        <v>149.35</v>
      </c>
      <c r="J144" s="42">
        <f t="shared" si="6"/>
        <v>57.52</v>
      </c>
      <c r="K144" s="43">
        <v>20</v>
      </c>
      <c r="L144" s="44">
        <f t="shared" si="7"/>
        <v>1150.4</v>
      </c>
      <c r="M144" s="63"/>
      <c r="N144" s="45"/>
    </row>
    <row r="145" ht="29.25" customHeight="1" spans="1:14">
      <c r="A145" s="9">
        <v>163</v>
      </c>
      <c r="B145" s="10" t="s">
        <v>22</v>
      </c>
      <c r="C145" s="11"/>
      <c r="D145" s="10" t="s">
        <v>193</v>
      </c>
      <c r="E145" s="11"/>
      <c r="F145" s="63"/>
      <c r="G145" s="63"/>
      <c r="H145" s="11"/>
      <c r="I145" s="10">
        <v>99.7</v>
      </c>
      <c r="J145" s="42">
        <f t="shared" si="6"/>
        <v>38.4</v>
      </c>
      <c r="K145" s="43">
        <v>20</v>
      </c>
      <c r="L145" s="44">
        <f t="shared" si="7"/>
        <v>768</v>
      </c>
      <c r="M145" s="63"/>
      <c r="N145" s="45"/>
    </row>
    <row r="146" ht="29.25" customHeight="1" spans="1:14">
      <c r="A146" s="78" t="s">
        <v>36</v>
      </c>
      <c r="B146" s="79"/>
      <c r="C146" s="11"/>
      <c r="D146" s="11"/>
      <c r="E146" s="11"/>
      <c r="F146" s="11"/>
      <c r="G146" s="11"/>
      <c r="H146" s="11"/>
      <c r="I146" s="85">
        <f>SUM(I7:I145)</f>
        <v>38806.2</v>
      </c>
      <c r="J146" s="42">
        <f>SUM(J7:J145)</f>
        <v>14946.34</v>
      </c>
      <c r="K146" s="43">
        <v>20</v>
      </c>
      <c r="L146" s="44">
        <f>SUM(L7:L145)</f>
        <v>298926.8</v>
      </c>
      <c r="M146" s="11"/>
      <c r="N146" s="45"/>
    </row>
    <row r="147" ht="16.5" customHeight="1" spans="1:14">
      <c r="A147" s="80"/>
      <c r="B147" s="81"/>
      <c r="C147" s="81"/>
      <c r="D147" s="81"/>
      <c r="E147" s="81"/>
      <c r="F147" s="81"/>
      <c r="G147" s="81"/>
      <c r="H147" s="81"/>
      <c r="I147" s="86"/>
      <c r="J147" s="87"/>
      <c r="K147" s="88"/>
      <c r="L147" s="89"/>
      <c r="M147" s="81"/>
      <c r="N147" s="80"/>
    </row>
    <row r="148" ht="30.75" customHeight="1" spans="1:14">
      <c r="A148" s="82" t="s">
        <v>194</v>
      </c>
      <c r="B148" s="82"/>
      <c r="C148" s="82"/>
      <c r="D148" s="82"/>
      <c r="E148" s="82"/>
      <c r="F148" s="82"/>
      <c r="G148" s="82"/>
      <c r="H148" s="82"/>
      <c r="I148" s="82"/>
      <c r="J148" s="90"/>
      <c r="K148" s="90"/>
      <c r="L148" s="91"/>
      <c r="M148" s="82"/>
      <c r="N148" s="82"/>
    </row>
    <row r="149" ht="30.75" customHeight="1" spans="1:14">
      <c r="A149" s="83" t="s">
        <v>195</v>
      </c>
      <c r="B149" s="83"/>
      <c r="C149" s="83"/>
      <c r="D149" s="83"/>
      <c r="E149" s="83"/>
      <c r="F149" s="83"/>
      <c r="G149" s="83"/>
      <c r="H149" s="83"/>
      <c r="I149" s="83"/>
      <c r="J149" s="92"/>
      <c r="K149" s="92"/>
      <c r="L149" s="93"/>
      <c r="M149" s="83"/>
      <c r="N149" s="83"/>
    </row>
    <row r="150" ht="3" customHeight="1"/>
    <row r="151" ht="24.75" customHeight="1" spans="1:14">
      <c r="A151" s="84" t="s">
        <v>196</v>
      </c>
      <c r="B151" s="84"/>
      <c r="C151" s="84"/>
      <c r="D151" s="84"/>
      <c r="E151" s="84"/>
      <c r="F151" s="84"/>
      <c r="G151" s="84"/>
      <c r="H151" s="84"/>
      <c r="I151" s="84"/>
      <c r="J151" s="94"/>
      <c r="K151" s="94"/>
      <c r="L151" s="95"/>
      <c r="M151" s="84"/>
      <c r="N151" s="84"/>
    </row>
  </sheetData>
  <autoFilter ref="A6:N146">
    <extLst/>
  </autoFilter>
  <mergeCells count="6">
    <mergeCell ref="A2:N2"/>
    <mergeCell ref="A4:N4"/>
    <mergeCell ref="A146:B146"/>
    <mergeCell ref="A148:N148"/>
    <mergeCell ref="A149:N149"/>
    <mergeCell ref="A151:N151"/>
  </mergeCells>
  <conditionalFormatting sqref="D7:D145">
    <cfRule type="duplicateValues" dxfId="0" priority="1"/>
  </conditionalFormatting>
  <pageMargins left="0.47244094488189" right="0.47244094488189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1E81A25BD6BD43C3AAB2ABA5FCDD6335</vt:lpwstr>
  </property>
  <property fmtid="{D5CDD505-2E9C-101B-9397-08002B2CF9AE}" pid="3" name="KSOProductBuildVer">
    <vt:lpwstr>2052-12.1.0.16250</vt:lpwstr>
  </property>
</Properties>
</file>