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definedNames>
    <definedName name="_xlnm._FilterDatabase" localSheetId="1" hidden="1">镇级归户!$A$7:$N$121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<sst xmlns="http://schemas.openxmlformats.org/spreadsheetml/2006/main" count="383" uniqueCount="244">
  <si>
    <t>附件8</t>
  </si>
  <si>
    <r>
      <rPr>
        <u/>
        <sz val="22"/>
        <color theme="1"/>
        <rFont val="方正小标宋简体"/>
        <charset val="134"/>
      </rPr>
      <t xml:space="preserve">       </t>
    </r>
    <r>
      <rPr>
        <sz val="22"/>
        <color theme="1"/>
        <rFont val="方正小标宋简体"/>
        <charset val="134"/>
      </rPr>
      <t>区镇（街道/办事处）2023年秋季秸秆机械化还田作业补助汇总表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</si>
  <si>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  </t>
    </r>
    <r>
      <rPr>
        <u/>
        <sz val="12"/>
        <color rgb="FF000000"/>
        <rFont val="宋体"/>
        <charset val="134"/>
      </rPr>
      <t>南莫</t>
    </r>
    <r>
      <rPr>
        <u/>
        <sz val="12"/>
        <color rgb="FF000000"/>
        <rFont val="Times New Roman"/>
        <charset val="134"/>
      </rPr>
      <t xml:space="preserve"> </t>
    </r>
    <r>
      <rPr>
        <u/>
        <sz val="10.5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</si>
  <si>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</si>
  <si>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</si>
  <si>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</si>
  <si>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</si>
  <si>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</si>
  <si>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</si>
  <si>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</si>
  <si>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</si>
  <si>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砖桥村</t>
  </si>
  <si>
    <t>姜刘村</t>
  </si>
  <si>
    <t>邓庄村</t>
  </si>
  <si>
    <t>校林村</t>
  </si>
  <si>
    <t>柴垛村</t>
  </si>
  <si>
    <t>朱楼村</t>
  </si>
  <si>
    <t>林庙村</t>
  </si>
  <si>
    <t>严马村</t>
  </si>
  <si>
    <t>于桥村</t>
  </si>
  <si>
    <t>兴南村</t>
  </si>
  <si>
    <t>南莫村</t>
  </si>
  <si>
    <t>青墩村</t>
  </si>
  <si>
    <t>沙岗村</t>
  </si>
  <si>
    <t>唐庄村</t>
  </si>
  <si>
    <t xml:space="preserve">高杨村 </t>
  </si>
  <si>
    <t>黄陈村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</si>
  <si>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</si>
  <si>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</si>
  <si>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</si>
  <si>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</si>
  <si>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18021656201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2024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1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29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</si>
  <si>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</si>
  <si>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 xml:space="preserve">        </t>
    </r>
    <r>
      <rPr>
        <sz val="20"/>
        <color theme="1"/>
        <rFont val="方正小标宋简体"/>
        <charset val="134"/>
      </rPr>
      <t>区镇（街道/办事处）2023年秋季秸秆机械化还田作业补助资金镇级归户清册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</si>
  <si>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</t>
    </r>
    <r>
      <rPr>
        <u/>
        <sz val="12"/>
        <color rgb="FF000000"/>
        <rFont val="宋体"/>
        <charset val="134"/>
      </rPr>
      <t>南莫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2014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1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29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</si>
  <si>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</si>
  <si>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</si>
  <si>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</si>
  <si>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</si>
  <si>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</si>
  <si>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</si>
  <si>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</si>
  <si>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</si>
  <si>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</si>
  <si>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</si>
  <si>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</si>
  <si>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</si>
  <si>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砖桥</t>
  </si>
  <si>
    <t>张忠进</t>
  </si>
  <si>
    <t>王金山</t>
  </si>
  <si>
    <t>张忠雨</t>
  </si>
  <si>
    <t>2、8、15</t>
  </si>
  <si>
    <t>朱兰芳</t>
  </si>
  <si>
    <t>曹金宏</t>
  </si>
  <si>
    <t>9、10、11、16、18、20、22、24、25</t>
  </si>
  <si>
    <t>周宝根</t>
  </si>
  <si>
    <t>3、4、5、6</t>
  </si>
  <si>
    <t>马红军</t>
  </si>
  <si>
    <t>1、2、3、11、12、17、18、19、21、23、24、25、26</t>
  </si>
  <si>
    <t>王广林</t>
  </si>
  <si>
    <t>9组</t>
  </si>
  <si>
    <t>吉莉</t>
  </si>
  <si>
    <r>
      <rPr>
        <sz val="11"/>
        <rFont val="宋体"/>
        <charset val="134"/>
      </rPr>
      <t>3、</t>
    </r>
    <r>
      <rPr>
        <sz val="11"/>
        <rFont val="仿宋_GB2312"/>
        <charset val="134"/>
      </rPr>
      <t>5、6、7、10、11、17、18、20组</t>
    </r>
  </si>
  <si>
    <t>李仁平</t>
  </si>
  <si>
    <t>姜刘村12、13、14、15、16组</t>
  </si>
  <si>
    <t>周长荣</t>
  </si>
  <si>
    <r>
      <rPr>
        <sz val="11"/>
        <rFont val="宋体"/>
        <charset val="134"/>
      </rPr>
      <t>1</t>
    </r>
    <r>
      <rPr>
        <sz val="11"/>
        <rFont val="仿宋_GB2312"/>
        <charset val="134"/>
      </rPr>
      <t>组</t>
    </r>
  </si>
  <si>
    <r>
      <rPr>
        <sz val="11"/>
        <rFont val="宋体"/>
        <charset val="134"/>
      </rPr>
      <t>2</t>
    </r>
    <r>
      <rPr>
        <sz val="11"/>
        <rFont val="仿宋_GB2312"/>
        <charset val="134"/>
      </rPr>
      <t>0组</t>
    </r>
  </si>
  <si>
    <t xml:space="preserve"> 陈伟</t>
  </si>
  <si>
    <t>2、3、4组</t>
  </si>
  <si>
    <t>周宏兰</t>
  </si>
  <si>
    <t>19组</t>
  </si>
  <si>
    <t>张信刚</t>
  </si>
  <si>
    <t>8组</t>
  </si>
  <si>
    <t>张志安</t>
  </si>
  <si>
    <t>4组</t>
  </si>
  <si>
    <t>徐有余</t>
  </si>
  <si>
    <t>1、9、15、20</t>
  </si>
  <si>
    <t>2、13、14、18、19</t>
  </si>
  <si>
    <t>吉承友</t>
  </si>
  <si>
    <t>7、8、9、10</t>
  </si>
  <si>
    <t>4、5、6、17</t>
  </si>
  <si>
    <t>范来洪</t>
  </si>
  <si>
    <t>王镡缘</t>
  </si>
  <si>
    <t>2、4、6、8、9</t>
  </si>
  <si>
    <t>王干桂</t>
  </si>
  <si>
    <t>王山</t>
  </si>
  <si>
    <t>8、9、10、11、16、21组</t>
  </si>
  <si>
    <t>1、2、3、4、6、7、12、13、14、15、16、17、18、19、20组</t>
  </si>
  <si>
    <t>徐彪</t>
  </si>
  <si>
    <t>5、14组</t>
  </si>
  <si>
    <t>1组</t>
  </si>
  <si>
    <t>彭琴</t>
  </si>
  <si>
    <t>4组19组</t>
  </si>
  <si>
    <t>1组5组</t>
  </si>
  <si>
    <t>周徐民</t>
  </si>
  <si>
    <t>28组</t>
  </si>
  <si>
    <t>王桂民</t>
  </si>
  <si>
    <t>3组7组8组9组10组12组13组14组15组16组17组22组26组</t>
  </si>
  <si>
    <t>刘小菲</t>
  </si>
  <si>
    <t>11组21组22组23组</t>
  </si>
  <si>
    <t>季烨</t>
  </si>
  <si>
    <t>5组6组7组17组18组19组20组24组25组26组27组</t>
  </si>
  <si>
    <t>曹雨罗</t>
  </si>
  <si>
    <t>24组</t>
  </si>
  <si>
    <t>24组25组26组</t>
  </si>
  <si>
    <t>1-5,7-18</t>
  </si>
  <si>
    <t>钱广元</t>
  </si>
  <si>
    <t>4-6,13,15,16</t>
  </si>
  <si>
    <t>钟新凯</t>
  </si>
  <si>
    <t>1,3,4,6-9,11</t>
  </si>
  <si>
    <t>葛  健</t>
  </si>
  <si>
    <t>1.2.3.9.13.14.15.16.17.18.19</t>
  </si>
  <si>
    <t>李美美</t>
  </si>
  <si>
    <t>4.5.6.21.22</t>
  </si>
  <si>
    <t>徐敏留</t>
  </si>
  <si>
    <t>1.2.9.12.20</t>
  </si>
  <si>
    <t>顾明珍</t>
  </si>
  <si>
    <t>7.11.10</t>
  </si>
  <si>
    <t>严马</t>
  </si>
  <si>
    <t>钱爱林</t>
  </si>
  <si>
    <t>22组</t>
  </si>
  <si>
    <t>王军政</t>
  </si>
  <si>
    <t>8、21、22、23、24、25、26、32组</t>
  </si>
  <si>
    <t>张梅</t>
  </si>
  <si>
    <t>25、35组</t>
  </si>
  <si>
    <t>葛健</t>
  </si>
  <si>
    <t>33、37组</t>
  </si>
  <si>
    <t>严存龙</t>
  </si>
  <si>
    <t>1、7、8、9组</t>
  </si>
  <si>
    <t>王爱民</t>
  </si>
  <si>
    <t>6、11、12、19、29、30、33组</t>
  </si>
  <si>
    <t>13、14组</t>
  </si>
  <si>
    <t>吕秋喜</t>
  </si>
  <si>
    <t>38、39、40组</t>
  </si>
  <si>
    <t>15、16、17组</t>
  </si>
  <si>
    <t>韩桂华</t>
  </si>
  <si>
    <t>39、40组</t>
  </si>
  <si>
    <t>岳红林</t>
  </si>
  <si>
    <t>15、33等组</t>
  </si>
  <si>
    <t>于桥</t>
  </si>
  <si>
    <t>储开荣</t>
  </si>
  <si>
    <t>4、5、6、11、20、21</t>
  </si>
  <si>
    <t>6、7、8、15、16</t>
  </si>
  <si>
    <t>丁小龙</t>
  </si>
  <si>
    <t>12、14</t>
  </si>
  <si>
    <t>马景基</t>
  </si>
  <si>
    <t>1、2、3、10</t>
  </si>
  <si>
    <t>兴南</t>
  </si>
  <si>
    <t>2组</t>
  </si>
  <si>
    <t>8组、9组</t>
  </si>
  <si>
    <t>蒋世根</t>
  </si>
  <si>
    <t>4组、5组、14组</t>
  </si>
  <si>
    <t>11组</t>
  </si>
  <si>
    <t>葛华杰</t>
  </si>
  <si>
    <t>7组</t>
  </si>
  <si>
    <t>罗江华</t>
  </si>
  <si>
    <t>14组</t>
  </si>
  <si>
    <t>南莫</t>
  </si>
  <si>
    <t>王婷</t>
  </si>
  <si>
    <t>7.11.18.20组</t>
  </si>
  <si>
    <t>1.6.15.17.18.23.24组</t>
  </si>
  <si>
    <t>13.14.15组</t>
  </si>
  <si>
    <t>2.16.20.21.29组</t>
  </si>
  <si>
    <t>周徐素</t>
  </si>
  <si>
    <t>3.16.18.28.29.27.19.22组</t>
  </si>
  <si>
    <t>19.20组</t>
  </si>
  <si>
    <t>1.2.3.4.10.11.12.13.25.26组</t>
  </si>
  <si>
    <t>储呈露</t>
  </si>
  <si>
    <t>5.21.27.29组</t>
  </si>
  <si>
    <t>朱海涛</t>
  </si>
  <si>
    <t>7.9.10.20.22.23</t>
  </si>
  <si>
    <t>贾同梅</t>
  </si>
  <si>
    <t>2.3.15..18</t>
  </si>
  <si>
    <t>葛仁凤</t>
  </si>
  <si>
    <t>1.2.4.5.6.8.11.12.
15.18.19.20.22.23</t>
  </si>
  <si>
    <t>于长林</t>
  </si>
  <si>
    <t>9.13.14.16</t>
  </si>
  <si>
    <t>陈冬俊</t>
  </si>
  <si>
    <t>2.4.24</t>
  </si>
  <si>
    <t>柳亚生</t>
  </si>
  <si>
    <t>刘焱辉</t>
  </si>
  <si>
    <t>1组、2组、16组、17组、19组</t>
  </si>
  <si>
    <t>刘小军</t>
  </si>
  <si>
    <t>2组、3组、11组、12组、13组、14组、15组</t>
  </si>
  <si>
    <t>曹文宝</t>
  </si>
  <si>
    <t xml:space="preserve">4组、6组、13组 </t>
  </si>
  <si>
    <t>5组、7组</t>
  </si>
  <si>
    <t>唐殿扣</t>
  </si>
  <si>
    <t>严宝宏</t>
  </si>
  <si>
    <t>2组、7组、9组、10组</t>
  </si>
  <si>
    <t>邵茂顷</t>
  </si>
  <si>
    <t>18组、22组、23组</t>
  </si>
  <si>
    <t>陈娟</t>
  </si>
  <si>
    <t>18组、19组、20组</t>
  </si>
  <si>
    <t>蒋明发</t>
  </si>
  <si>
    <t>3组</t>
  </si>
  <si>
    <t>唐庄</t>
  </si>
  <si>
    <t>黄忠全</t>
  </si>
  <si>
    <t>曹汉明</t>
  </si>
  <si>
    <t>1.2.3.4.6.7.8.9.10.17.21</t>
  </si>
  <si>
    <t>沈永富</t>
  </si>
  <si>
    <t>1.8.9.11.13.14.15.18.19.20.22</t>
  </si>
  <si>
    <t>肖广荣</t>
  </si>
  <si>
    <t>12.13.14</t>
  </si>
  <si>
    <t>高杨村</t>
  </si>
  <si>
    <t>丁荣昌</t>
  </si>
  <si>
    <t>1、2、3、4、8、9、17、18组</t>
  </si>
  <si>
    <t>4、5、6、18组</t>
  </si>
  <si>
    <t>陈长林</t>
  </si>
  <si>
    <t>16组</t>
  </si>
  <si>
    <t>高永清</t>
  </si>
  <si>
    <t>19、22组</t>
  </si>
  <si>
    <t>陈长宾</t>
  </si>
  <si>
    <t>13、14、20、22、23、24组</t>
  </si>
  <si>
    <t>钱玉军</t>
  </si>
  <si>
    <t>2、12、13、21组</t>
  </si>
  <si>
    <t>陈夏林</t>
  </si>
  <si>
    <t>9、10、11组</t>
  </si>
  <si>
    <t>陈执景</t>
  </si>
  <si>
    <t>黄陈</t>
  </si>
  <si>
    <t>陈根祥</t>
  </si>
  <si>
    <t>13、14</t>
  </si>
  <si>
    <t>11、17</t>
  </si>
  <si>
    <t>夏增兵</t>
  </si>
  <si>
    <t>1、32、32</t>
  </si>
  <si>
    <t>5、6、20-22、18</t>
  </si>
  <si>
    <t>刘忠林</t>
  </si>
  <si>
    <t>23、24、25</t>
  </si>
  <si>
    <t>顾传中</t>
  </si>
  <si>
    <t>2、3、4、27、30</t>
  </si>
  <si>
    <t>陈卫</t>
  </si>
  <si>
    <t>15、19、23</t>
  </si>
  <si>
    <t>袁成夕</t>
  </si>
  <si>
    <t>10、11、12、13、16</t>
  </si>
  <si>
    <t>孟海荣</t>
  </si>
  <si>
    <t>2、3、6、7、8、9、28、29</t>
  </si>
  <si>
    <t>李德圣</t>
  </si>
  <si>
    <t>30、34、</t>
  </si>
  <si>
    <t>邵荣发</t>
  </si>
  <si>
    <t>崔小卫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</si>
  <si>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</si>
  <si>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</si>
  <si>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联系电话：18021656201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</si>
</sst>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仿宋"/>
      <charset val="134"/>
    </font>
    <font>
      <sz val="9"/>
      <color theme="1"/>
      <name val="宋体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</font>
    <font>
      <sz val="11"/>
      <name val="仿宋_GB2312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name val="Times New Roman"/>
      <charset val="134"/>
    </font>
    <font>
      <sz val="16"/>
      <color rgb="FF000000"/>
      <name val="Times New Roman"/>
      <charset val="134"/>
    </font>
    <font>
      <sz val="11"/>
      <name val="仿宋"/>
      <charset val="134"/>
    </font>
    <font>
      <sz val="12"/>
      <color rgb="FF000000"/>
      <name val="宋体"/>
      <charset val="134"/>
      <scheme val="minor"/>
    </font>
    <font>
      <sz val="10.5"/>
      <color rgb="FF000000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仿宋_GB2312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u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b/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9" applyNumberFormat="0" applyAlignment="0" applyProtection="0">
      <alignment vertical="center"/>
    </xf>
    <xf numFmtId="0" fontId="40" fillId="6" borderId="10" applyNumberFormat="0" applyAlignment="0" applyProtection="0">
      <alignment vertical="center"/>
    </xf>
    <xf numFmtId="0" fontId="41" fillId="6" borderId="9" applyNumberFormat="0" applyAlignment="0" applyProtection="0">
      <alignment vertical="center"/>
    </xf>
    <xf numFmtId="0" fontId="42" fillId="7" borderId="11" applyNumberFormat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50" fillId="0" borderId="0">
      <alignment vertical="center"/>
    </xf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176" fontId="0" fillId="0" borderId="0" xfId="0" applyNumberFormat="1"/>
    <xf numFmtId="0" fontId="1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center" wrapText="1"/>
    </xf>
    <xf numFmtId="0" fontId="25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zoomScale="90" zoomScaleNormal="90" topLeftCell="A13" workbookViewId="0">
      <selection activeCell="F16" sqref="F16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</cols>
  <sheetData>
    <row r="1" ht="28.5" customHeight="1" spans="1:2">
      <c r="A1" s="2" t="s">
        <v>0</v>
      </c>
      <c r="B1" s="2"/>
    </row>
    <row r="2" ht="8.25" customHeight="1" spans="1:1">
      <c r="A2" s="50"/>
    </row>
    <row r="3" ht="27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22.5" customHeight="1" spans="1:8">
      <c r="A4" s="51"/>
      <c r="B4" s="51"/>
      <c r="C4" s="51"/>
      <c r="D4" s="51"/>
      <c r="E4" s="51"/>
      <c r="F4" s="51"/>
      <c r="G4" s="51"/>
      <c r="H4" s="51"/>
    </row>
    <row r="5" ht="15.75" customHeight="1" spans="1:3">
      <c r="A5" s="52" t="s">
        <v>2</v>
      </c>
      <c r="B5" s="52"/>
      <c r="C5" s="52"/>
    </row>
    <row r="6" ht="11.25" customHeight="1" spans="1:3">
      <c r="A6" s="52"/>
      <c r="B6" s="52"/>
      <c r="C6" s="52"/>
    </row>
    <row r="7" ht="45" customHeight="1" spans="1:8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23" t="s">
        <v>8</v>
      </c>
      <c r="G7" s="6" t="s">
        <v>9</v>
      </c>
      <c r="H7" s="6" t="s">
        <v>10</v>
      </c>
    </row>
    <row r="8" ht="29.25" customHeight="1" spans="1:8">
      <c r="A8" s="53">
        <v>1</v>
      </c>
      <c r="B8" s="53" t="s">
        <v>11</v>
      </c>
      <c r="C8" s="53">
        <v>1973.26</v>
      </c>
      <c r="D8" s="53">
        <v>1828.31</v>
      </c>
      <c r="E8" s="53">
        <v>1825.58</v>
      </c>
      <c r="F8" s="54">
        <f>ROUND(E8/261575.96*100746.85,2)</f>
        <v>703.13</v>
      </c>
      <c r="G8" s="53">
        <f>F8*20</f>
        <v>14062.6</v>
      </c>
      <c r="H8" s="53"/>
    </row>
    <row r="9" ht="29.25" customHeight="1" spans="1:8">
      <c r="A9" s="53">
        <v>2</v>
      </c>
      <c r="B9" s="53" t="s">
        <v>12</v>
      </c>
      <c r="C9" s="53">
        <v>1592.53</v>
      </c>
      <c r="D9" s="53">
        <v>1592.53</v>
      </c>
      <c r="E9" s="53">
        <v>1581.42</v>
      </c>
      <c r="F9" s="54">
        <f t="shared" ref="F9:F23" si="0">ROUND(E9/261575.96*100746.85,2)</f>
        <v>609.09</v>
      </c>
      <c r="G9" s="53">
        <f t="shared" ref="G9:G23" si="1">F9*20</f>
        <v>12181.8</v>
      </c>
      <c r="H9" s="53"/>
    </row>
    <row r="10" ht="29.25" customHeight="1" spans="1:8">
      <c r="A10" s="53">
        <v>3</v>
      </c>
      <c r="B10" s="53" t="s">
        <v>13</v>
      </c>
      <c r="C10" s="53">
        <v>1157.29</v>
      </c>
      <c r="D10" s="53">
        <v>1206.88</v>
      </c>
      <c r="E10" s="53">
        <v>1205.63</v>
      </c>
      <c r="F10" s="54">
        <f t="shared" si="0"/>
        <v>464.35</v>
      </c>
      <c r="G10" s="53">
        <f t="shared" si="1"/>
        <v>9287</v>
      </c>
      <c r="H10" s="53"/>
    </row>
    <row r="11" ht="29.25" customHeight="1" spans="1:8">
      <c r="A11" s="53">
        <v>4</v>
      </c>
      <c r="B11" s="53" t="s">
        <v>14</v>
      </c>
      <c r="C11" s="53">
        <v>2586</v>
      </c>
      <c r="D11" s="53">
        <v>2536.8</v>
      </c>
      <c r="E11" s="53">
        <v>2536.8</v>
      </c>
      <c r="F11" s="54">
        <f t="shared" si="0"/>
        <v>977.06</v>
      </c>
      <c r="G11" s="53">
        <f t="shared" si="1"/>
        <v>19541.2</v>
      </c>
      <c r="H11" s="53"/>
    </row>
    <row r="12" ht="29.25" customHeight="1" spans="1:8">
      <c r="A12" s="53">
        <v>5</v>
      </c>
      <c r="B12" s="53" t="s">
        <v>15</v>
      </c>
      <c r="C12" s="53">
        <v>2816.36</v>
      </c>
      <c r="D12" s="53">
        <v>2806.36</v>
      </c>
      <c r="E12" s="53">
        <v>2800.97</v>
      </c>
      <c r="F12" s="54">
        <f t="shared" si="0"/>
        <v>1078.8</v>
      </c>
      <c r="G12" s="53">
        <f t="shared" si="1"/>
        <v>21576</v>
      </c>
      <c r="H12" s="53"/>
    </row>
    <row r="13" ht="29.25" customHeight="1" spans="1:8">
      <c r="A13" s="53">
        <v>6</v>
      </c>
      <c r="B13" s="53" t="s">
        <v>16</v>
      </c>
      <c r="C13" s="53">
        <v>2469</v>
      </c>
      <c r="D13" s="53">
        <v>2468.22</v>
      </c>
      <c r="E13" s="53">
        <v>2454.4</v>
      </c>
      <c r="F13" s="54">
        <f t="shared" si="0"/>
        <v>945.32</v>
      </c>
      <c r="G13" s="53">
        <f t="shared" si="1"/>
        <v>18906.4</v>
      </c>
      <c r="H13" s="53"/>
    </row>
    <row r="14" ht="29.25" customHeight="1" spans="1:8">
      <c r="A14" s="53">
        <v>7</v>
      </c>
      <c r="B14" s="53" t="s">
        <v>17</v>
      </c>
      <c r="C14" s="53">
        <v>1675</v>
      </c>
      <c r="D14" s="53">
        <v>1675</v>
      </c>
      <c r="E14" s="53">
        <v>1669.55</v>
      </c>
      <c r="F14" s="54">
        <f t="shared" si="0"/>
        <v>643.03</v>
      </c>
      <c r="G14" s="53">
        <f t="shared" si="1"/>
        <v>12860.6</v>
      </c>
      <c r="H14" s="53"/>
    </row>
    <row r="15" ht="29.25" customHeight="1" spans="1:8">
      <c r="A15" s="53">
        <v>8</v>
      </c>
      <c r="B15" s="53" t="s">
        <v>18</v>
      </c>
      <c r="C15" s="53">
        <v>2907</v>
      </c>
      <c r="D15" s="53">
        <v>2825.61</v>
      </c>
      <c r="E15" s="53">
        <v>2797.99</v>
      </c>
      <c r="F15" s="54">
        <f t="shared" si="0"/>
        <v>1077.66</v>
      </c>
      <c r="G15" s="53">
        <f t="shared" si="1"/>
        <v>21553.2</v>
      </c>
      <c r="H15" s="53"/>
    </row>
    <row r="16" ht="29.25" customHeight="1" spans="1:8">
      <c r="A16" s="53">
        <v>9</v>
      </c>
      <c r="B16" s="53" t="s">
        <v>19</v>
      </c>
      <c r="C16" s="53">
        <v>1499</v>
      </c>
      <c r="D16" s="53">
        <v>1496</v>
      </c>
      <c r="E16" s="53">
        <v>1489.43</v>
      </c>
      <c r="F16" s="54">
        <f t="shared" si="0"/>
        <v>573.66</v>
      </c>
      <c r="G16" s="53">
        <f t="shared" si="1"/>
        <v>11473.2</v>
      </c>
      <c r="H16" s="53"/>
    </row>
    <row r="17" ht="29.25" customHeight="1" spans="1:8">
      <c r="A17" s="53">
        <v>10</v>
      </c>
      <c r="B17" s="53" t="s">
        <v>20</v>
      </c>
      <c r="C17" s="53">
        <v>502.01</v>
      </c>
      <c r="D17" s="55">
        <v>487.23</v>
      </c>
      <c r="E17" s="53">
        <v>484.91</v>
      </c>
      <c r="F17" s="54">
        <f t="shared" si="0"/>
        <v>186.76</v>
      </c>
      <c r="G17" s="53">
        <f t="shared" si="1"/>
        <v>3735.2</v>
      </c>
      <c r="H17" s="53"/>
    </row>
    <row r="18" ht="29.25" customHeight="1" spans="1:8">
      <c r="A18" s="53">
        <v>11</v>
      </c>
      <c r="B18" s="53" t="s">
        <v>21</v>
      </c>
      <c r="C18" s="53">
        <v>2958.52</v>
      </c>
      <c r="D18" s="53">
        <v>2958.52</v>
      </c>
      <c r="E18" s="53">
        <v>2955.53</v>
      </c>
      <c r="F18" s="54">
        <f t="shared" si="0"/>
        <v>1138.33</v>
      </c>
      <c r="G18" s="53">
        <f t="shared" si="1"/>
        <v>22766.6</v>
      </c>
      <c r="H18" s="53"/>
    </row>
    <row r="19" ht="29.25" customHeight="1" spans="1:8">
      <c r="A19" s="53">
        <v>12</v>
      </c>
      <c r="B19" s="53" t="s">
        <v>22</v>
      </c>
      <c r="C19" s="53">
        <v>2767.33</v>
      </c>
      <c r="D19" s="53">
        <v>2507.01</v>
      </c>
      <c r="E19" s="53">
        <v>2494.78</v>
      </c>
      <c r="F19" s="54">
        <f t="shared" si="0"/>
        <v>960.87</v>
      </c>
      <c r="G19" s="53">
        <f t="shared" si="1"/>
        <v>19217.4</v>
      </c>
      <c r="H19" s="53"/>
    </row>
    <row r="20" ht="29.25" customHeight="1" spans="1:8">
      <c r="A20" s="53">
        <v>13</v>
      </c>
      <c r="B20" s="53" t="s">
        <v>23</v>
      </c>
      <c r="C20" s="53">
        <v>1702.58</v>
      </c>
      <c r="D20" s="53">
        <v>1698.19</v>
      </c>
      <c r="E20" s="53">
        <v>1693.76</v>
      </c>
      <c r="F20" s="54">
        <f t="shared" si="0"/>
        <v>652.36</v>
      </c>
      <c r="G20" s="53">
        <f t="shared" si="1"/>
        <v>13047.2</v>
      </c>
      <c r="H20" s="53"/>
    </row>
    <row r="21" ht="29.25" customHeight="1" spans="1:8">
      <c r="A21" s="53">
        <v>14</v>
      </c>
      <c r="B21" s="53" t="s">
        <v>24</v>
      </c>
      <c r="C21" s="53">
        <v>1536.36</v>
      </c>
      <c r="D21" s="53">
        <v>1189.36</v>
      </c>
      <c r="E21" s="53">
        <v>1187.65</v>
      </c>
      <c r="F21" s="54">
        <f t="shared" si="0"/>
        <v>457.43</v>
      </c>
      <c r="G21" s="53">
        <f t="shared" si="1"/>
        <v>9148.6</v>
      </c>
      <c r="H21" s="53"/>
    </row>
    <row r="22" ht="29.25" customHeight="1" spans="1:8">
      <c r="A22" s="53">
        <v>15</v>
      </c>
      <c r="B22" s="53" t="s">
        <v>25</v>
      </c>
      <c r="C22" s="53">
        <v>1907.24</v>
      </c>
      <c r="D22" s="53">
        <v>1559.92</v>
      </c>
      <c r="E22" s="53">
        <v>1557.39</v>
      </c>
      <c r="F22" s="54">
        <f t="shared" si="0"/>
        <v>599.83</v>
      </c>
      <c r="G22" s="53">
        <f t="shared" si="1"/>
        <v>11996.6</v>
      </c>
      <c r="H22" s="53"/>
    </row>
    <row r="23" ht="29.25" customHeight="1" spans="1:8">
      <c r="A23" s="53">
        <v>16</v>
      </c>
      <c r="B23" s="53" t="s">
        <v>26</v>
      </c>
      <c r="C23" s="53">
        <v>3575.62</v>
      </c>
      <c r="D23" s="53">
        <v>3503.79</v>
      </c>
      <c r="E23" s="53">
        <v>3495.78</v>
      </c>
      <c r="F23" s="54">
        <v>1346.42</v>
      </c>
      <c r="G23" s="53">
        <f t="shared" si="1"/>
        <v>26928.4</v>
      </c>
      <c r="H23" s="53"/>
    </row>
    <row r="24" ht="29.25" customHeight="1" spans="1:8">
      <c r="A24" s="34" t="s">
        <v>27</v>
      </c>
      <c r="B24" s="35"/>
      <c r="C24" s="53"/>
      <c r="D24" s="53">
        <v>32339.73</v>
      </c>
      <c r="E24" s="53">
        <v>32231.57</v>
      </c>
      <c r="F24" s="53">
        <v>12414.1</v>
      </c>
      <c r="G24" s="53">
        <v>248282</v>
      </c>
      <c r="H24" s="53"/>
    </row>
    <row r="25" ht="6" customHeight="1" spans="1:8">
      <c r="A25" s="56"/>
      <c r="B25" s="56"/>
      <c r="C25" s="57"/>
      <c r="D25" s="57"/>
      <c r="E25" s="57"/>
      <c r="F25" s="57"/>
      <c r="G25" s="57"/>
      <c r="H25" s="57"/>
    </row>
    <row r="26" ht="16.5" customHeight="1" spans="1:8">
      <c r="A26" s="58" t="s">
        <v>28</v>
      </c>
      <c r="B26" s="58"/>
      <c r="C26" s="58"/>
      <c r="D26" s="58"/>
      <c r="E26" s="58"/>
      <c r="F26" s="58"/>
      <c r="G26" s="58"/>
      <c r="H26" s="58"/>
    </row>
    <row r="27" ht="9" customHeight="1" spans="1:8">
      <c r="A27" s="58"/>
      <c r="B27" s="58"/>
      <c r="C27" s="58"/>
      <c r="D27" s="58"/>
      <c r="E27" s="58"/>
      <c r="F27" s="58"/>
      <c r="G27" s="58"/>
      <c r="H27" s="58"/>
    </row>
    <row r="28" ht="27.2" customHeight="1" spans="1:8">
      <c r="A28" s="59" t="s">
        <v>29</v>
      </c>
      <c r="B28" s="59"/>
      <c r="C28" s="59"/>
      <c r="D28" s="59"/>
      <c r="E28" s="59"/>
      <c r="F28" s="59"/>
      <c r="G28" s="59"/>
      <c r="H28" s="59"/>
    </row>
    <row r="29" ht="27.2" customHeight="1" spans="1:8">
      <c r="A29" s="60" t="s">
        <v>30</v>
      </c>
      <c r="B29" s="60"/>
      <c r="C29" s="60"/>
      <c r="D29" s="60"/>
      <c r="E29" s="60"/>
      <c r="F29" s="60"/>
      <c r="G29" s="60"/>
      <c r="H29" s="60"/>
    </row>
    <row r="30" s="49" customFormat="1" ht="27.2" customHeight="1" spans="1:8">
      <c r="A30" s="60" t="s">
        <v>31</v>
      </c>
      <c r="B30" s="60"/>
      <c r="C30" s="60"/>
      <c r="D30" s="60"/>
      <c r="E30" s="60"/>
      <c r="F30" s="60"/>
      <c r="G30" s="60"/>
      <c r="H30" s="60"/>
    </row>
  </sheetData>
  <mergeCells count="8">
    <mergeCell ref="A1:B1"/>
    <mergeCell ref="A3:H3"/>
    <mergeCell ref="A5:C5"/>
    <mergeCell ref="A24:B24"/>
    <mergeCell ref="A26:H26"/>
    <mergeCell ref="A28:H28"/>
    <mergeCell ref="A29:H29"/>
    <mergeCell ref="A30:H30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0"/>
  <sheetViews>
    <sheetView tabSelected="1" zoomScale="80" zoomScaleNormal="80" workbookViewId="0">
      <selection activeCell="M8" sqref="M8:M121"/>
    </sheetView>
  </sheetViews>
  <sheetFormatPr defaultColWidth="9" defaultRowHeight="13.5"/>
  <cols>
    <col min="1" max="1" width="5.12389380530973" customWidth="1"/>
    <col min="4" max="4" width="11" customWidth="1"/>
    <col min="5" max="5" width="13.8761061946903" customWidth="1"/>
    <col min="6" max="6" width="20.3716814159292" customWidth="1"/>
    <col min="7" max="7" width="24.8761061946903" customWidth="1"/>
    <col min="8" max="8" width="13.212389380531" customWidth="1"/>
    <col min="9" max="9" width="13.1238938053097" customWidth="1"/>
    <col min="10" max="10" width="14.5132743362832" customWidth="1"/>
    <col min="11" max="11" width="12.5044247787611" customWidth="1"/>
    <col min="12" max="12" width="12.8761061946903" customWidth="1"/>
    <col min="13" max="13" width="12.6283185840708" customWidth="1"/>
    <col min="14" max="14" width="12" customWidth="1"/>
    <col min="16" max="16" width="16.070796460177" customWidth="1"/>
  </cols>
  <sheetData>
    <row r="1" ht="28.5" customHeight="1" spans="1:1">
      <c r="A1" s="2" t="s">
        <v>32</v>
      </c>
    </row>
    <row r="2" ht="6" customHeight="1" spans="1:1">
      <c r="A2" s="2"/>
    </row>
    <row r="3" ht="27" customHeight="1" spans="1:14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.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75" customHeight="1" spans="1:14">
      <c r="A5" s="5" t="s">
        <v>34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1.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="1" customFormat="1" ht="52" customHeight="1" spans="1:14">
      <c r="A7" s="6" t="s">
        <v>3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23" t="s">
        <v>8</v>
      </c>
      <c r="K7" s="6" t="s">
        <v>43</v>
      </c>
      <c r="L7" s="6" t="s">
        <v>44</v>
      </c>
      <c r="M7" s="6" t="s">
        <v>45</v>
      </c>
      <c r="N7" s="6" t="s">
        <v>46</v>
      </c>
    </row>
    <row r="8" ht="29.25" customHeight="1" spans="1:16">
      <c r="A8" s="7">
        <v>1</v>
      </c>
      <c r="B8" s="7" t="s">
        <v>47</v>
      </c>
      <c r="C8" s="7"/>
      <c r="D8" s="7" t="s">
        <v>48</v>
      </c>
      <c r="E8" s="8"/>
      <c r="F8" s="9"/>
      <c r="G8" s="9"/>
      <c r="H8" s="10">
        <v>1</v>
      </c>
      <c r="I8" s="24">
        <v>82.68</v>
      </c>
      <c r="J8" s="24">
        <f>ROUND(I8/261575.96*100746.85,2)</f>
        <v>31.84</v>
      </c>
      <c r="K8" s="13">
        <v>20</v>
      </c>
      <c r="L8" s="25">
        <f>J8*K8</f>
        <v>636.8</v>
      </c>
      <c r="M8" s="20"/>
      <c r="N8" s="26"/>
      <c r="P8" s="27"/>
    </row>
    <row r="9" ht="29.25" customHeight="1" spans="1:16">
      <c r="A9" s="7">
        <v>2</v>
      </c>
      <c r="B9" s="7" t="s">
        <v>47</v>
      </c>
      <c r="C9" s="7"/>
      <c r="D9" s="7" t="s">
        <v>49</v>
      </c>
      <c r="E9" s="8"/>
      <c r="F9" s="9"/>
      <c r="G9" s="9"/>
      <c r="H9" s="10">
        <v>7</v>
      </c>
      <c r="I9" s="24">
        <v>65.88</v>
      </c>
      <c r="J9" s="24">
        <v>25.39</v>
      </c>
      <c r="K9" s="13">
        <v>20</v>
      </c>
      <c r="L9" s="25">
        <f t="shared" ref="L9:L40" si="0">J9*K9</f>
        <v>507.8</v>
      </c>
      <c r="M9" s="28"/>
      <c r="N9" s="26"/>
      <c r="P9" s="27"/>
    </row>
    <row r="10" ht="29.25" customHeight="1" spans="1:16">
      <c r="A10" s="7">
        <v>3</v>
      </c>
      <c r="B10" s="7" t="s">
        <v>47</v>
      </c>
      <c r="C10" s="7"/>
      <c r="D10" s="7" t="s">
        <v>50</v>
      </c>
      <c r="E10" s="8"/>
      <c r="F10" s="9"/>
      <c r="G10" s="9"/>
      <c r="H10" s="10" t="s">
        <v>51</v>
      </c>
      <c r="I10" s="24">
        <v>143.2</v>
      </c>
      <c r="J10" s="24">
        <f>ROUND(I10/261575.96*100746.85,2)</f>
        <v>55.15</v>
      </c>
      <c r="K10" s="13">
        <v>20</v>
      </c>
      <c r="L10" s="25">
        <f t="shared" si="0"/>
        <v>1103</v>
      </c>
      <c r="M10" s="20"/>
      <c r="N10" s="26"/>
      <c r="P10" s="27"/>
    </row>
    <row r="11" ht="29.25" customHeight="1" spans="1:16">
      <c r="A11" s="7">
        <v>4</v>
      </c>
      <c r="B11" s="7" t="s">
        <v>47</v>
      </c>
      <c r="C11" s="7"/>
      <c r="D11" s="7" t="s">
        <v>52</v>
      </c>
      <c r="E11" s="8"/>
      <c r="F11" s="9"/>
      <c r="G11" s="9"/>
      <c r="H11" s="10">
        <v>14</v>
      </c>
      <c r="I11" s="24">
        <v>101.66</v>
      </c>
      <c r="J11" s="24">
        <f>ROUND(I11/261575.96*100746.85,2)</f>
        <v>39.15</v>
      </c>
      <c r="K11" s="13">
        <v>20</v>
      </c>
      <c r="L11" s="25">
        <f t="shared" si="0"/>
        <v>783</v>
      </c>
      <c r="M11" s="20"/>
      <c r="N11" s="26"/>
      <c r="P11" s="27"/>
    </row>
    <row r="12" ht="29.25" customHeight="1" spans="1:16">
      <c r="A12" s="7">
        <v>5</v>
      </c>
      <c r="B12" s="7" t="s">
        <v>47</v>
      </c>
      <c r="C12" s="7"/>
      <c r="D12" s="7" t="s">
        <v>53</v>
      </c>
      <c r="E12" s="8"/>
      <c r="F12" s="9"/>
      <c r="G12" s="9"/>
      <c r="H12" s="10" t="s">
        <v>54</v>
      </c>
      <c r="I12" s="24">
        <v>390.77</v>
      </c>
      <c r="J12" s="24">
        <f t="shared" ref="J9:J40" si="1">ROUND(I12/261575.96*100746.85,2)</f>
        <v>150.51</v>
      </c>
      <c r="K12" s="13">
        <v>20</v>
      </c>
      <c r="L12" s="25">
        <f t="shared" si="0"/>
        <v>3010.2</v>
      </c>
      <c r="M12" s="29"/>
      <c r="N12" s="26"/>
      <c r="P12" s="27"/>
    </row>
    <row r="13" ht="29.25" customHeight="1" spans="1:16">
      <c r="A13" s="7">
        <v>6</v>
      </c>
      <c r="B13" s="7" t="s">
        <v>47</v>
      </c>
      <c r="C13" s="7"/>
      <c r="D13" s="7" t="s">
        <v>55</v>
      </c>
      <c r="E13" s="8"/>
      <c r="F13" s="9"/>
      <c r="G13" s="11"/>
      <c r="H13" s="10" t="s">
        <v>56</v>
      </c>
      <c r="I13" s="24">
        <v>359.39</v>
      </c>
      <c r="J13" s="24">
        <f t="shared" si="1"/>
        <v>138.42</v>
      </c>
      <c r="K13" s="13">
        <v>20</v>
      </c>
      <c r="L13" s="25">
        <f t="shared" si="0"/>
        <v>2768.4</v>
      </c>
      <c r="M13" s="20"/>
      <c r="N13" s="26"/>
      <c r="P13" s="27"/>
    </row>
    <row r="14" ht="29.25" customHeight="1" spans="1:16">
      <c r="A14" s="7">
        <v>7</v>
      </c>
      <c r="B14" s="7" t="s">
        <v>47</v>
      </c>
      <c r="C14" s="7"/>
      <c r="D14" s="7" t="s">
        <v>57</v>
      </c>
      <c r="E14" s="8"/>
      <c r="F14" s="9"/>
      <c r="G14" s="9"/>
      <c r="H14" s="10" t="s">
        <v>58</v>
      </c>
      <c r="I14" s="24">
        <v>682</v>
      </c>
      <c r="J14" s="24">
        <f t="shared" si="1"/>
        <v>262.67</v>
      </c>
      <c r="K14" s="13">
        <v>20</v>
      </c>
      <c r="L14" s="25">
        <f t="shared" si="0"/>
        <v>5253.4</v>
      </c>
      <c r="M14" s="20"/>
      <c r="N14" s="26"/>
      <c r="P14" s="27"/>
    </row>
    <row r="15" ht="29.25" customHeight="1" spans="1:16">
      <c r="A15" s="7">
        <v>8</v>
      </c>
      <c r="B15" s="7" t="s">
        <v>12</v>
      </c>
      <c r="C15" s="7"/>
      <c r="D15" s="7" t="s">
        <v>59</v>
      </c>
      <c r="E15" s="8"/>
      <c r="F15" s="12"/>
      <c r="G15" s="12"/>
      <c r="H15" s="13" t="s">
        <v>60</v>
      </c>
      <c r="I15" s="24">
        <v>43.39</v>
      </c>
      <c r="J15" s="24">
        <f t="shared" si="1"/>
        <v>16.71</v>
      </c>
      <c r="K15" s="13">
        <v>20</v>
      </c>
      <c r="L15" s="25">
        <f t="shared" si="0"/>
        <v>334.2</v>
      </c>
      <c r="M15" s="13"/>
      <c r="N15" s="26"/>
      <c r="P15" s="27"/>
    </row>
    <row r="16" ht="29.25" customHeight="1" spans="1:16">
      <c r="A16" s="7">
        <v>9</v>
      </c>
      <c r="B16" s="7" t="s">
        <v>12</v>
      </c>
      <c r="C16" s="7"/>
      <c r="D16" s="7" t="s">
        <v>61</v>
      </c>
      <c r="E16" s="8"/>
      <c r="F16" s="12"/>
      <c r="G16" s="12"/>
      <c r="H16" s="13" t="s">
        <v>62</v>
      </c>
      <c r="I16" s="24">
        <v>539.99</v>
      </c>
      <c r="J16" s="24">
        <f t="shared" si="1"/>
        <v>207.98</v>
      </c>
      <c r="K16" s="13">
        <v>20</v>
      </c>
      <c r="L16" s="25">
        <f t="shared" si="0"/>
        <v>4159.6</v>
      </c>
      <c r="M16" s="13"/>
      <c r="N16" s="26"/>
      <c r="P16" s="27"/>
    </row>
    <row r="17" ht="29.25" customHeight="1" spans="1:16">
      <c r="A17" s="7">
        <v>10</v>
      </c>
      <c r="B17" s="7" t="s">
        <v>12</v>
      </c>
      <c r="C17" s="7"/>
      <c r="D17" s="7" t="s">
        <v>63</v>
      </c>
      <c r="E17" s="8"/>
      <c r="F17" s="12"/>
      <c r="G17" s="12"/>
      <c r="H17" s="13" t="s">
        <v>64</v>
      </c>
      <c r="I17" s="24">
        <v>401.5</v>
      </c>
      <c r="J17" s="24">
        <f t="shared" si="1"/>
        <v>154.64</v>
      </c>
      <c r="K17" s="13">
        <v>20</v>
      </c>
      <c r="L17" s="25">
        <f t="shared" si="0"/>
        <v>3092.8</v>
      </c>
      <c r="M17" s="13"/>
      <c r="N17" s="26"/>
      <c r="P17" s="27"/>
    </row>
    <row r="18" ht="29.25" customHeight="1" spans="1:16">
      <c r="A18" s="7">
        <v>11</v>
      </c>
      <c r="B18" s="7" t="s">
        <v>12</v>
      </c>
      <c r="C18" s="7"/>
      <c r="D18" s="7" t="s">
        <v>65</v>
      </c>
      <c r="E18" s="8"/>
      <c r="F18" s="12"/>
      <c r="G18" s="12"/>
      <c r="H18" s="13" t="s">
        <v>66</v>
      </c>
      <c r="I18" s="24">
        <v>100.11</v>
      </c>
      <c r="J18" s="24">
        <f t="shared" si="1"/>
        <v>38.56</v>
      </c>
      <c r="K18" s="13">
        <v>20</v>
      </c>
      <c r="L18" s="25">
        <f t="shared" si="0"/>
        <v>771.2</v>
      </c>
      <c r="M18" s="13"/>
      <c r="N18" s="26"/>
      <c r="P18" s="27"/>
    </row>
    <row r="19" ht="29.25" customHeight="1" spans="1:16">
      <c r="A19" s="7">
        <v>12</v>
      </c>
      <c r="B19" s="7" t="s">
        <v>12</v>
      </c>
      <c r="C19" s="7"/>
      <c r="D19" s="7" t="s">
        <v>57</v>
      </c>
      <c r="E19" s="8"/>
      <c r="F19" s="12"/>
      <c r="G19" s="12"/>
      <c r="H19" s="13" t="s">
        <v>67</v>
      </c>
      <c r="I19" s="24">
        <v>47.8</v>
      </c>
      <c r="J19" s="24">
        <f t="shared" si="1"/>
        <v>18.41</v>
      </c>
      <c r="K19" s="13">
        <v>20</v>
      </c>
      <c r="L19" s="25">
        <f t="shared" si="0"/>
        <v>368.2</v>
      </c>
      <c r="M19" s="13"/>
      <c r="N19" s="26"/>
      <c r="P19" s="27"/>
    </row>
    <row r="20" ht="29.25" customHeight="1" spans="1:16">
      <c r="A20" s="7">
        <v>13</v>
      </c>
      <c r="B20" s="7" t="s">
        <v>12</v>
      </c>
      <c r="C20" s="7"/>
      <c r="D20" s="7" t="s">
        <v>68</v>
      </c>
      <c r="E20" s="8"/>
      <c r="F20" s="12"/>
      <c r="G20" s="12"/>
      <c r="H20" s="14" t="s">
        <v>69</v>
      </c>
      <c r="I20" s="24">
        <v>247.85</v>
      </c>
      <c r="J20" s="24">
        <f t="shared" si="1"/>
        <v>95.46</v>
      </c>
      <c r="K20" s="13">
        <v>20</v>
      </c>
      <c r="L20" s="25">
        <f t="shared" si="0"/>
        <v>1909.2</v>
      </c>
      <c r="M20" s="13"/>
      <c r="N20" s="26"/>
      <c r="P20" s="27"/>
    </row>
    <row r="21" ht="29.25" customHeight="1" spans="1:16">
      <c r="A21" s="7">
        <v>14</v>
      </c>
      <c r="B21" s="7" t="s">
        <v>12</v>
      </c>
      <c r="C21" s="7"/>
      <c r="D21" s="7" t="s">
        <v>70</v>
      </c>
      <c r="E21" s="8"/>
      <c r="F21" s="12"/>
      <c r="G21" s="12"/>
      <c r="H21" s="13" t="s">
        <v>71</v>
      </c>
      <c r="I21" s="24">
        <v>50.99</v>
      </c>
      <c r="J21" s="24">
        <f t="shared" si="1"/>
        <v>19.64</v>
      </c>
      <c r="K21" s="13">
        <v>20</v>
      </c>
      <c r="L21" s="25">
        <f t="shared" si="0"/>
        <v>392.8</v>
      </c>
      <c r="M21" s="13"/>
      <c r="N21" s="26"/>
      <c r="P21" s="27"/>
    </row>
    <row r="22" ht="29.25" customHeight="1" spans="1:16">
      <c r="A22" s="7">
        <v>15</v>
      </c>
      <c r="B22" s="7" t="s">
        <v>12</v>
      </c>
      <c r="C22" s="7"/>
      <c r="D22" s="7" t="s">
        <v>72</v>
      </c>
      <c r="E22" s="8"/>
      <c r="F22" s="12"/>
      <c r="G22" s="12"/>
      <c r="H22" s="13" t="s">
        <v>73</v>
      </c>
      <c r="I22" s="24">
        <v>30.19</v>
      </c>
      <c r="J22" s="24">
        <f t="shared" si="1"/>
        <v>11.63</v>
      </c>
      <c r="K22" s="13">
        <v>20</v>
      </c>
      <c r="L22" s="25">
        <f t="shared" si="0"/>
        <v>232.6</v>
      </c>
      <c r="M22" s="13"/>
      <c r="N22" s="26"/>
      <c r="P22" s="27"/>
    </row>
    <row r="23" ht="29.25" customHeight="1" spans="1:16">
      <c r="A23" s="7">
        <v>16</v>
      </c>
      <c r="B23" s="7" t="s">
        <v>12</v>
      </c>
      <c r="C23" s="7"/>
      <c r="D23" s="7" t="s">
        <v>74</v>
      </c>
      <c r="E23" s="8"/>
      <c r="F23" s="12"/>
      <c r="G23" s="12"/>
      <c r="H23" s="13" t="s">
        <v>75</v>
      </c>
      <c r="I23" s="24">
        <v>119.6</v>
      </c>
      <c r="J23" s="24">
        <f t="shared" si="1"/>
        <v>46.06</v>
      </c>
      <c r="K23" s="13">
        <v>20</v>
      </c>
      <c r="L23" s="25">
        <f t="shared" si="0"/>
        <v>921.2</v>
      </c>
      <c r="M23" s="13"/>
      <c r="N23" s="26"/>
      <c r="P23" s="27"/>
    </row>
    <row r="24" ht="29.25" customHeight="1" spans="1:16">
      <c r="A24" s="7">
        <v>17</v>
      </c>
      <c r="B24" s="7" t="s">
        <v>13</v>
      </c>
      <c r="C24" s="7"/>
      <c r="D24" s="7" t="s">
        <v>76</v>
      </c>
      <c r="E24" s="8"/>
      <c r="F24" s="15"/>
      <c r="G24" s="15"/>
      <c r="H24" s="14" t="s">
        <v>77</v>
      </c>
      <c r="I24" s="24">
        <v>157.7</v>
      </c>
      <c r="J24" s="24">
        <f t="shared" si="1"/>
        <v>60.74</v>
      </c>
      <c r="K24" s="13">
        <v>20</v>
      </c>
      <c r="L24" s="25">
        <f t="shared" si="0"/>
        <v>1214.8</v>
      </c>
      <c r="M24" s="13"/>
      <c r="N24" s="26"/>
      <c r="P24" s="27"/>
    </row>
    <row r="25" ht="29.25" customHeight="1" spans="1:16">
      <c r="A25" s="7">
        <v>18</v>
      </c>
      <c r="B25" s="7" t="s">
        <v>13</v>
      </c>
      <c r="C25" s="7"/>
      <c r="D25" s="7" t="s">
        <v>72</v>
      </c>
      <c r="E25" s="8"/>
      <c r="F25" s="15"/>
      <c r="G25" s="15"/>
      <c r="H25" s="14" t="s">
        <v>78</v>
      </c>
      <c r="I25" s="24">
        <v>209.6</v>
      </c>
      <c r="J25" s="24">
        <f t="shared" si="1"/>
        <v>80.73</v>
      </c>
      <c r="K25" s="13">
        <v>20</v>
      </c>
      <c r="L25" s="25">
        <f t="shared" si="0"/>
        <v>1614.6</v>
      </c>
      <c r="M25" s="13"/>
      <c r="N25" s="26"/>
      <c r="P25" s="27"/>
    </row>
    <row r="26" ht="29.25" customHeight="1" spans="1:16">
      <c r="A26" s="7">
        <v>19</v>
      </c>
      <c r="B26" s="7" t="s">
        <v>13</v>
      </c>
      <c r="C26" s="7"/>
      <c r="D26" s="7" t="s">
        <v>79</v>
      </c>
      <c r="E26" s="8"/>
      <c r="F26" s="16"/>
      <c r="G26" s="15"/>
      <c r="H26" s="14" t="s">
        <v>80</v>
      </c>
      <c r="I26" s="24">
        <v>260.03</v>
      </c>
      <c r="J26" s="24">
        <v>100.13</v>
      </c>
      <c r="K26" s="13">
        <v>20</v>
      </c>
      <c r="L26" s="25">
        <f t="shared" si="0"/>
        <v>2002.6</v>
      </c>
      <c r="M26" s="13"/>
      <c r="N26" s="26"/>
      <c r="P26" s="27"/>
    </row>
    <row r="27" ht="29.25" customHeight="1" spans="1:16">
      <c r="A27" s="7">
        <v>20</v>
      </c>
      <c r="B27" s="7" t="s">
        <v>13</v>
      </c>
      <c r="C27" s="7"/>
      <c r="D27" s="7" t="s">
        <v>70</v>
      </c>
      <c r="E27" s="8"/>
      <c r="F27" s="15"/>
      <c r="G27" s="15"/>
      <c r="H27" s="14" t="s">
        <v>81</v>
      </c>
      <c r="I27" s="24">
        <v>239.58</v>
      </c>
      <c r="J27" s="24">
        <f t="shared" si="1"/>
        <v>92.28</v>
      </c>
      <c r="K27" s="13">
        <v>20</v>
      </c>
      <c r="L27" s="25">
        <f t="shared" si="0"/>
        <v>1845.6</v>
      </c>
      <c r="M27" s="13"/>
      <c r="N27" s="26"/>
      <c r="P27" s="27"/>
    </row>
    <row r="28" ht="29.25" customHeight="1" spans="1:16">
      <c r="A28" s="7">
        <v>21</v>
      </c>
      <c r="B28" s="7" t="s">
        <v>13</v>
      </c>
      <c r="C28" s="7"/>
      <c r="D28" s="7" t="s">
        <v>82</v>
      </c>
      <c r="E28" s="8"/>
      <c r="F28" s="17"/>
      <c r="G28" s="17"/>
      <c r="H28" s="14">
        <v>3</v>
      </c>
      <c r="I28" s="24">
        <v>123.94</v>
      </c>
      <c r="J28" s="24">
        <f t="shared" si="1"/>
        <v>47.74</v>
      </c>
      <c r="K28" s="13">
        <v>20</v>
      </c>
      <c r="L28" s="25">
        <f t="shared" si="0"/>
        <v>954.8</v>
      </c>
      <c r="M28" s="13"/>
      <c r="N28" s="26"/>
      <c r="P28" s="27"/>
    </row>
    <row r="29" ht="29.25" customHeight="1" spans="1:16">
      <c r="A29" s="7">
        <v>22</v>
      </c>
      <c r="B29" s="7" t="s">
        <v>13</v>
      </c>
      <c r="C29" s="7"/>
      <c r="D29" s="7" t="s">
        <v>83</v>
      </c>
      <c r="E29" s="8"/>
      <c r="F29" s="16"/>
      <c r="G29" s="16"/>
      <c r="H29" s="14">
        <v>16</v>
      </c>
      <c r="I29" s="24">
        <v>72.87</v>
      </c>
      <c r="J29" s="24">
        <f t="shared" si="1"/>
        <v>28.07</v>
      </c>
      <c r="K29" s="13">
        <v>20</v>
      </c>
      <c r="L29" s="25">
        <f t="shared" si="0"/>
        <v>561.4</v>
      </c>
      <c r="M29" s="13"/>
      <c r="N29" s="26"/>
      <c r="P29" s="27"/>
    </row>
    <row r="30" ht="29.25" customHeight="1" spans="1:16">
      <c r="A30" s="7">
        <v>23</v>
      </c>
      <c r="B30" s="7" t="s">
        <v>13</v>
      </c>
      <c r="C30" s="7"/>
      <c r="D30" s="7" t="s">
        <v>59</v>
      </c>
      <c r="E30" s="8"/>
      <c r="F30" s="15"/>
      <c r="G30" s="15"/>
      <c r="H30" s="14" t="s">
        <v>84</v>
      </c>
      <c r="I30" s="24">
        <v>120</v>
      </c>
      <c r="J30" s="24">
        <f t="shared" si="1"/>
        <v>46.22</v>
      </c>
      <c r="K30" s="13">
        <v>20</v>
      </c>
      <c r="L30" s="25">
        <f t="shared" si="0"/>
        <v>924.4</v>
      </c>
      <c r="M30" s="13"/>
      <c r="N30" s="26"/>
      <c r="P30" s="27"/>
    </row>
    <row r="31" ht="29.25" customHeight="1" spans="1:16">
      <c r="A31" s="7">
        <v>24</v>
      </c>
      <c r="B31" s="7" t="s">
        <v>13</v>
      </c>
      <c r="C31" s="7"/>
      <c r="D31" s="7" t="s">
        <v>85</v>
      </c>
      <c r="E31" s="8"/>
      <c r="F31" s="9"/>
      <c r="G31" s="9"/>
      <c r="H31" s="14">
        <v>11</v>
      </c>
      <c r="I31" s="24">
        <v>21.91</v>
      </c>
      <c r="J31" s="24">
        <f t="shared" si="1"/>
        <v>8.44</v>
      </c>
      <c r="K31" s="13">
        <v>20</v>
      </c>
      <c r="L31" s="25">
        <f t="shared" si="0"/>
        <v>168.8</v>
      </c>
      <c r="M31" s="13"/>
      <c r="N31" s="26"/>
      <c r="P31" s="27"/>
    </row>
    <row r="32" ht="29.25" customHeight="1" spans="1:16">
      <c r="A32" s="7">
        <v>25</v>
      </c>
      <c r="B32" s="7" t="s">
        <v>14</v>
      </c>
      <c r="C32" s="7"/>
      <c r="D32" s="7" t="s">
        <v>86</v>
      </c>
      <c r="E32" s="8"/>
      <c r="F32" s="16"/>
      <c r="G32" s="16"/>
      <c r="H32" s="13" t="s">
        <v>87</v>
      </c>
      <c r="I32" s="24">
        <v>515</v>
      </c>
      <c r="J32" s="24">
        <f t="shared" si="1"/>
        <v>198.35</v>
      </c>
      <c r="K32" s="13">
        <v>20</v>
      </c>
      <c r="L32" s="25">
        <f t="shared" si="0"/>
        <v>3967</v>
      </c>
      <c r="M32" s="13"/>
      <c r="N32" s="26"/>
      <c r="P32" s="27"/>
    </row>
    <row r="33" ht="29.25" customHeight="1" spans="1:16">
      <c r="A33" s="7">
        <v>26</v>
      </c>
      <c r="B33" s="7" t="s">
        <v>14</v>
      </c>
      <c r="C33" s="7"/>
      <c r="D33" s="7" t="s">
        <v>83</v>
      </c>
      <c r="E33" s="8"/>
      <c r="F33" s="16"/>
      <c r="G33" s="16"/>
      <c r="H33" s="18" t="s">
        <v>88</v>
      </c>
      <c r="I33" s="24">
        <v>1806</v>
      </c>
      <c r="J33" s="24">
        <f t="shared" si="1"/>
        <v>695.59</v>
      </c>
      <c r="K33" s="13">
        <v>20</v>
      </c>
      <c r="L33" s="25">
        <f t="shared" si="0"/>
        <v>13911.8</v>
      </c>
      <c r="M33" s="13"/>
      <c r="N33" s="26"/>
      <c r="P33" s="27"/>
    </row>
    <row r="34" ht="29.25" customHeight="1" spans="1:16">
      <c r="A34" s="7">
        <v>27</v>
      </c>
      <c r="B34" s="7" t="s">
        <v>14</v>
      </c>
      <c r="C34" s="7"/>
      <c r="D34" s="7" t="s">
        <v>89</v>
      </c>
      <c r="E34" s="8"/>
      <c r="F34" s="16"/>
      <c r="G34" s="16"/>
      <c r="H34" s="19" t="s">
        <v>90</v>
      </c>
      <c r="I34" s="24">
        <v>197</v>
      </c>
      <c r="J34" s="24">
        <f t="shared" si="1"/>
        <v>75.88</v>
      </c>
      <c r="K34" s="13">
        <v>20</v>
      </c>
      <c r="L34" s="25">
        <f t="shared" si="0"/>
        <v>1517.6</v>
      </c>
      <c r="M34" s="13"/>
      <c r="N34" s="26"/>
      <c r="P34" s="27"/>
    </row>
    <row r="35" ht="29.25" customHeight="1" spans="1:16">
      <c r="A35" s="7">
        <v>28</v>
      </c>
      <c r="B35" s="7" t="s">
        <v>14</v>
      </c>
      <c r="C35" s="7"/>
      <c r="D35" s="7" t="s">
        <v>65</v>
      </c>
      <c r="E35" s="8"/>
      <c r="F35" s="16"/>
      <c r="G35" s="16"/>
      <c r="H35" s="13" t="s">
        <v>91</v>
      </c>
      <c r="I35" s="24">
        <v>18.8</v>
      </c>
      <c r="J35" s="24">
        <f t="shared" si="1"/>
        <v>7.24</v>
      </c>
      <c r="K35" s="13">
        <v>20</v>
      </c>
      <c r="L35" s="25">
        <f t="shared" si="0"/>
        <v>144.8</v>
      </c>
      <c r="M35" s="13"/>
      <c r="N35" s="26"/>
      <c r="P35" s="27"/>
    </row>
    <row r="36" ht="29.25" customHeight="1" spans="1:16">
      <c r="A36" s="7">
        <v>29</v>
      </c>
      <c r="B36" s="7" t="s">
        <v>15</v>
      </c>
      <c r="C36" s="7"/>
      <c r="D36" s="7" t="s">
        <v>92</v>
      </c>
      <c r="E36" s="8"/>
      <c r="F36" s="16"/>
      <c r="G36" s="16"/>
      <c r="H36" s="20" t="s">
        <v>93</v>
      </c>
      <c r="I36" s="24">
        <v>99.04</v>
      </c>
      <c r="J36" s="24">
        <f t="shared" si="1"/>
        <v>38.15</v>
      </c>
      <c r="K36" s="13">
        <v>20</v>
      </c>
      <c r="L36" s="25">
        <f t="shared" si="0"/>
        <v>763</v>
      </c>
      <c r="M36" s="20"/>
      <c r="N36" s="26"/>
      <c r="P36" s="27"/>
    </row>
    <row r="37" ht="29.25" customHeight="1" spans="1:16">
      <c r="A37" s="7">
        <v>30</v>
      </c>
      <c r="B37" s="7" t="s">
        <v>15</v>
      </c>
      <c r="C37" s="7"/>
      <c r="D37" s="7" t="s">
        <v>65</v>
      </c>
      <c r="E37" s="8"/>
      <c r="F37" s="16"/>
      <c r="G37" s="16"/>
      <c r="H37" s="20" t="s">
        <v>94</v>
      </c>
      <c r="I37" s="24">
        <v>340</v>
      </c>
      <c r="J37" s="24">
        <f t="shared" si="1"/>
        <v>130.95</v>
      </c>
      <c r="K37" s="13">
        <v>20</v>
      </c>
      <c r="L37" s="25">
        <f t="shared" si="0"/>
        <v>2619</v>
      </c>
      <c r="M37" s="20"/>
      <c r="N37" s="26"/>
      <c r="P37" s="27"/>
    </row>
    <row r="38" ht="29.25" customHeight="1" spans="1:16">
      <c r="A38" s="7">
        <v>31</v>
      </c>
      <c r="B38" s="7" t="s">
        <v>15</v>
      </c>
      <c r="C38" s="7"/>
      <c r="D38" s="7" t="s">
        <v>95</v>
      </c>
      <c r="E38" s="8"/>
      <c r="F38" s="16"/>
      <c r="G38" s="16"/>
      <c r="H38" s="20" t="s">
        <v>96</v>
      </c>
      <c r="I38" s="24">
        <v>22.17</v>
      </c>
      <c r="J38" s="24">
        <f t="shared" si="1"/>
        <v>8.54</v>
      </c>
      <c r="K38" s="13">
        <v>20</v>
      </c>
      <c r="L38" s="25">
        <f t="shared" si="0"/>
        <v>170.8</v>
      </c>
      <c r="M38" s="20"/>
      <c r="N38" s="26"/>
      <c r="P38" s="27"/>
    </row>
    <row r="39" ht="29.25" customHeight="1" spans="1:16">
      <c r="A39" s="7">
        <v>32</v>
      </c>
      <c r="B39" s="7" t="s">
        <v>15</v>
      </c>
      <c r="C39" s="7"/>
      <c r="D39" s="7" t="s">
        <v>97</v>
      </c>
      <c r="E39" s="8"/>
      <c r="F39" s="16"/>
      <c r="G39" s="16"/>
      <c r="H39" s="20" t="s">
        <v>98</v>
      </c>
      <c r="I39" s="24">
        <v>950.74</v>
      </c>
      <c r="J39" s="24">
        <v>366.17</v>
      </c>
      <c r="K39" s="13">
        <v>20</v>
      </c>
      <c r="L39" s="25">
        <f t="shared" si="0"/>
        <v>7323.4</v>
      </c>
      <c r="M39" s="20"/>
      <c r="N39" s="26"/>
      <c r="P39" s="27"/>
    </row>
    <row r="40" ht="29.25" customHeight="1" spans="1:16">
      <c r="A40" s="7">
        <v>33</v>
      </c>
      <c r="B40" s="7" t="s">
        <v>15</v>
      </c>
      <c r="C40" s="7"/>
      <c r="D40" s="7" t="s">
        <v>99</v>
      </c>
      <c r="E40" s="8"/>
      <c r="F40" s="16"/>
      <c r="G40" s="16"/>
      <c r="H40" s="20" t="s">
        <v>100</v>
      </c>
      <c r="I40" s="24">
        <v>381.89</v>
      </c>
      <c r="J40" s="24">
        <f t="shared" si="1"/>
        <v>147.09</v>
      </c>
      <c r="K40" s="13">
        <v>20</v>
      </c>
      <c r="L40" s="25">
        <f t="shared" si="0"/>
        <v>2941.8</v>
      </c>
      <c r="M40" s="20"/>
      <c r="N40" s="26"/>
      <c r="P40" s="27"/>
    </row>
    <row r="41" ht="29.25" customHeight="1" spans="1:16">
      <c r="A41" s="7">
        <v>34</v>
      </c>
      <c r="B41" s="7" t="s">
        <v>15</v>
      </c>
      <c r="C41" s="7"/>
      <c r="D41" s="7" t="s">
        <v>101</v>
      </c>
      <c r="E41" s="8"/>
      <c r="F41" s="16"/>
      <c r="G41" s="16"/>
      <c r="H41" s="20" t="s">
        <v>102</v>
      </c>
      <c r="I41" s="24">
        <v>948.96</v>
      </c>
      <c r="J41" s="24">
        <f t="shared" ref="J41:J72" si="2">ROUND(I41/261575.96*100746.85,2)</f>
        <v>365.5</v>
      </c>
      <c r="K41" s="13">
        <v>20</v>
      </c>
      <c r="L41" s="25">
        <f t="shared" ref="L41:L72" si="3">J41*K41</f>
        <v>7310</v>
      </c>
      <c r="M41" s="20"/>
      <c r="N41" s="26"/>
      <c r="P41" s="27"/>
    </row>
    <row r="42" ht="29.25" customHeight="1" spans="1:16">
      <c r="A42" s="7">
        <v>35</v>
      </c>
      <c r="B42" s="7" t="s">
        <v>15</v>
      </c>
      <c r="C42" s="7"/>
      <c r="D42" s="7" t="s">
        <v>103</v>
      </c>
      <c r="E42" s="8"/>
      <c r="F42" s="16"/>
      <c r="G42" s="16"/>
      <c r="H42" s="20" t="s">
        <v>104</v>
      </c>
      <c r="I42" s="24">
        <v>17.19</v>
      </c>
      <c r="J42" s="24">
        <f t="shared" si="2"/>
        <v>6.62</v>
      </c>
      <c r="K42" s="13">
        <v>20</v>
      </c>
      <c r="L42" s="25">
        <f t="shared" si="3"/>
        <v>132.4</v>
      </c>
      <c r="M42" s="20"/>
      <c r="N42" s="26"/>
      <c r="P42" s="27"/>
    </row>
    <row r="43" ht="29.25" customHeight="1" spans="1:16">
      <c r="A43" s="7">
        <v>36</v>
      </c>
      <c r="B43" s="7" t="s">
        <v>15</v>
      </c>
      <c r="C43" s="7"/>
      <c r="D43" s="7" t="s">
        <v>53</v>
      </c>
      <c r="E43" s="8"/>
      <c r="F43" s="16"/>
      <c r="G43" s="16"/>
      <c r="H43" s="20" t="s">
        <v>105</v>
      </c>
      <c r="I43" s="24">
        <v>40.98</v>
      </c>
      <c r="J43" s="24">
        <f t="shared" si="2"/>
        <v>15.78</v>
      </c>
      <c r="K43" s="13">
        <v>20</v>
      </c>
      <c r="L43" s="25">
        <f t="shared" si="3"/>
        <v>315.6</v>
      </c>
      <c r="M43" s="20"/>
      <c r="N43" s="26"/>
      <c r="P43" s="27"/>
    </row>
    <row r="44" ht="29.25" customHeight="1" spans="1:16">
      <c r="A44" s="7">
        <v>37</v>
      </c>
      <c r="B44" s="7" t="s">
        <v>16</v>
      </c>
      <c r="C44" s="7"/>
      <c r="D44" s="7" t="s">
        <v>86</v>
      </c>
      <c r="E44" s="8"/>
      <c r="F44" s="21"/>
      <c r="G44" s="21"/>
      <c r="H44" s="13" t="s">
        <v>106</v>
      </c>
      <c r="I44" s="24">
        <v>1803.27</v>
      </c>
      <c r="J44" s="24">
        <f t="shared" si="2"/>
        <v>694.54</v>
      </c>
      <c r="K44" s="13">
        <v>20</v>
      </c>
      <c r="L44" s="25">
        <f t="shared" si="3"/>
        <v>13890.8</v>
      </c>
      <c r="M44" s="13"/>
      <c r="N44" s="26"/>
      <c r="P44" s="27"/>
    </row>
    <row r="45" ht="29.25" customHeight="1" spans="1:16">
      <c r="A45" s="7">
        <v>38</v>
      </c>
      <c r="B45" s="7" t="s">
        <v>16</v>
      </c>
      <c r="C45" s="7"/>
      <c r="D45" s="7" t="s">
        <v>107</v>
      </c>
      <c r="E45" s="8"/>
      <c r="F45" s="21"/>
      <c r="G45" s="21"/>
      <c r="H45" s="13" t="s">
        <v>108</v>
      </c>
      <c r="I45" s="24">
        <v>246.3</v>
      </c>
      <c r="J45" s="24">
        <f t="shared" si="2"/>
        <v>94.86</v>
      </c>
      <c r="K45" s="13">
        <v>20</v>
      </c>
      <c r="L45" s="25">
        <f t="shared" si="3"/>
        <v>1897.2</v>
      </c>
      <c r="M45" s="13"/>
      <c r="N45" s="26"/>
      <c r="P45" s="27"/>
    </row>
    <row r="46" ht="29.25" customHeight="1" spans="1:16">
      <c r="A46" s="7">
        <v>39</v>
      </c>
      <c r="B46" s="7" t="s">
        <v>16</v>
      </c>
      <c r="C46" s="7"/>
      <c r="D46" s="7" t="s">
        <v>109</v>
      </c>
      <c r="E46" s="8"/>
      <c r="F46" s="21"/>
      <c r="G46" s="21"/>
      <c r="H46" s="13" t="s">
        <v>110</v>
      </c>
      <c r="I46" s="24">
        <v>404.83</v>
      </c>
      <c r="J46" s="24">
        <f t="shared" si="2"/>
        <v>155.92</v>
      </c>
      <c r="K46" s="13">
        <v>20</v>
      </c>
      <c r="L46" s="25">
        <f t="shared" si="3"/>
        <v>3118.4</v>
      </c>
      <c r="M46" s="13"/>
      <c r="N46" s="26"/>
      <c r="P46" s="27"/>
    </row>
    <row r="47" ht="29.25" customHeight="1" spans="1:16">
      <c r="A47" s="7">
        <v>40</v>
      </c>
      <c r="B47" s="7" t="s">
        <v>17</v>
      </c>
      <c r="C47" s="7"/>
      <c r="D47" s="7" t="s">
        <v>111</v>
      </c>
      <c r="E47" s="8"/>
      <c r="F47" s="22"/>
      <c r="G47" s="22"/>
      <c r="H47" s="13" t="s">
        <v>112</v>
      </c>
      <c r="I47" s="24">
        <v>885.61</v>
      </c>
      <c r="J47" s="24">
        <v>341.09</v>
      </c>
      <c r="K47" s="13">
        <v>20</v>
      </c>
      <c r="L47" s="25">
        <f t="shared" si="3"/>
        <v>6821.8</v>
      </c>
      <c r="M47" s="13"/>
      <c r="N47" s="26"/>
      <c r="P47" s="27"/>
    </row>
    <row r="48" ht="29.25" customHeight="1" spans="1:16">
      <c r="A48" s="7">
        <v>41</v>
      </c>
      <c r="B48" s="7" t="s">
        <v>17</v>
      </c>
      <c r="C48" s="7"/>
      <c r="D48" s="7" t="s">
        <v>113</v>
      </c>
      <c r="E48" s="8"/>
      <c r="F48" s="22"/>
      <c r="G48" s="22"/>
      <c r="H48" s="13" t="s">
        <v>114</v>
      </c>
      <c r="I48" s="24">
        <v>279.85</v>
      </c>
      <c r="J48" s="24">
        <f t="shared" si="2"/>
        <v>107.79</v>
      </c>
      <c r="K48" s="13">
        <v>20</v>
      </c>
      <c r="L48" s="25">
        <f t="shared" si="3"/>
        <v>2155.8</v>
      </c>
      <c r="M48" s="13"/>
      <c r="N48" s="26"/>
      <c r="P48" s="27"/>
    </row>
    <row r="49" ht="29.25" customHeight="1" spans="1:16">
      <c r="A49" s="7">
        <v>42</v>
      </c>
      <c r="B49" s="7" t="s">
        <v>17</v>
      </c>
      <c r="C49" s="7"/>
      <c r="D49" s="7" t="s">
        <v>115</v>
      </c>
      <c r="E49" s="8"/>
      <c r="F49" s="22"/>
      <c r="G49" s="22"/>
      <c r="H49" s="13" t="s">
        <v>116</v>
      </c>
      <c r="I49" s="24">
        <v>264.85</v>
      </c>
      <c r="J49" s="24">
        <f t="shared" si="2"/>
        <v>102.01</v>
      </c>
      <c r="K49" s="13">
        <v>20</v>
      </c>
      <c r="L49" s="25">
        <f t="shared" si="3"/>
        <v>2040.2</v>
      </c>
      <c r="M49" s="13"/>
      <c r="N49" s="26"/>
      <c r="P49" s="27"/>
    </row>
    <row r="50" ht="29.25" customHeight="1" spans="1:16">
      <c r="A50" s="7">
        <v>43</v>
      </c>
      <c r="B50" s="7" t="s">
        <v>17</v>
      </c>
      <c r="C50" s="7"/>
      <c r="D50" s="7" t="s">
        <v>117</v>
      </c>
      <c r="E50" s="8"/>
      <c r="F50" s="22"/>
      <c r="G50" s="22"/>
      <c r="H50" s="13" t="s">
        <v>118</v>
      </c>
      <c r="I50" s="24">
        <v>239.24</v>
      </c>
      <c r="J50" s="24">
        <f t="shared" si="2"/>
        <v>92.14</v>
      </c>
      <c r="K50" s="13">
        <v>20</v>
      </c>
      <c r="L50" s="25">
        <f t="shared" si="3"/>
        <v>1842.8</v>
      </c>
      <c r="M50" s="13"/>
      <c r="N50" s="26"/>
      <c r="P50" s="27"/>
    </row>
    <row r="51" ht="29.25" customHeight="1" spans="1:16">
      <c r="A51" s="7">
        <v>44</v>
      </c>
      <c r="B51" s="7" t="s">
        <v>119</v>
      </c>
      <c r="C51" s="7"/>
      <c r="D51" s="7" t="s">
        <v>120</v>
      </c>
      <c r="E51" s="8"/>
      <c r="F51" s="22"/>
      <c r="G51" s="22"/>
      <c r="H51" s="13" t="s">
        <v>121</v>
      </c>
      <c r="I51" s="24">
        <v>59.33</v>
      </c>
      <c r="J51" s="24">
        <f t="shared" si="2"/>
        <v>22.85</v>
      </c>
      <c r="K51" s="13">
        <v>20</v>
      </c>
      <c r="L51" s="25">
        <f t="shared" si="3"/>
        <v>457</v>
      </c>
      <c r="M51" s="29"/>
      <c r="N51" s="26"/>
      <c r="P51" s="27"/>
    </row>
    <row r="52" ht="29.25" customHeight="1" spans="1:16">
      <c r="A52" s="7">
        <v>45</v>
      </c>
      <c r="B52" s="7" t="s">
        <v>119</v>
      </c>
      <c r="C52" s="7"/>
      <c r="D52" s="7" t="s">
        <v>122</v>
      </c>
      <c r="E52" s="8"/>
      <c r="F52" s="22"/>
      <c r="G52" s="22"/>
      <c r="H52" s="19" t="s">
        <v>123</v>
      </c>
      <c r="I52" s="24">
        <v>680</v>
      </c>
      <c r="J52" s="24">
        <f t="shared" si="2"/>
        <v>261.9</v>
      </c>
      <c r="K52" s="13">
        <v>20</v>
      </c>
      <c r="L52" s="25">
        <f t="shared" si="3"/>
        <v>5238</v>
      </c>
      <c r="M52" s="29"/>
      <c r="N52" s="26"/>
      <c r="P52" s="27"/>
    </row>
    <row r="53" ht="29.25" customHeight="1" spans="1:16">
      <c r="A53" s="7">
        <v>46</v>
      </c>
      <c r="B53" s="7" t="s">
        <v>119</v>
      </c>
      <c r="C53" s="7"/>
      <c r="D53" s="7" t="s">
        <v>124</v>
      </c>
      <c r="E53" s="8"/>
      <c r="F53" s="22"/>
      <c r="G53" s="22"/>
      <c r="H53" s="19" t="s">
        <v>125</v>
      </c>
      <c r="I53" s="24">
        <v>178.06</v>
      </c>
      <c r="J53" s="24">
        <f t="shared" si="2"/>
        <v>68.58</v>
      </c>
      <c r="K53" s="13">
        <v>20</v>
      </c>
      <c r="L53" s="25">
        <f t="shared" si="3"/>
        <v>1371.6</v>
      </c>
      <c r="M53" s="29"/>
      <c r="N53" s="26"/>
      <c r="P53" s="27"/>
    </row>
    <row r="54" ht="29.25" customHeight="1" spans="1:16">
      <c r="A54" s="7">
        <v>47</v>
      </c>
      <c r="B54" s="7" t="s">
        <v>119</v>
      </c>
      <c r="C54" s="7"/>
      <c r="D54" s="7" t="s">
        <v>126</v>
      </c>
      <c r="E54" s="8"/>
      <c r="F54" s="22"/>
      <c r="G54" s="22"/>
      <c r="H54" s="19" t="s">
        <v>127</v>
      </c>
      <c r="I54" s="24">
        <v>282.32</v>
      </c>
      <c r="J54" s="24">
        <f t="shared" si="2"/>
        <v>108.74</v>
      </c>
      <c r="K54" s="13">
        <v>20</v>
      </c>
      <c r="L54" s="25">
        <f t="shared" si="3"/>
        <v>2174.8</v>
      </c>
      <c r="M54" s="29"/>
      <c r="N54" s="26"/>
      <c r="P54" s="27"/>
    </row>
    <row r="55" ht="29.25" customHeight="1" spans="1:16">
      <c r="A55" s="7">
        <v>48</v>
      </c>
      <c r="B55" s="7" t="s">
        <v>119</v>
      </c>
      <c r="C55" s="7"/>
      <c r="D55" s="7" t="s">
        <v>128</v>
      </c>
      <c r="E55" s="8"/>
      <c r="F55" s="22"/>
      <c r="G55" s="22"/>
      <c r="H55" s="19" t="s">
        <v>129</v>
      </c>
      <c r="I55" s="24">
        <v>305.85</v>
      </c>
      <c r="J55" s="24">
        <f t="shared" si="2"/>
        <v>117.8</v>
      </c>
      <c r="K55" s="13">
        <v>20</v>
      </c>
      <c r="L55" s="25">
        <f t="shared" si="3"/>
        <v>2356</v>
      </c>
      <c r="M55" s="29"/>
      <c r="N55" s="26"/>
      <c r="P55" s="27"/>
    </row>
    <row r="56" ht="29.25" customHeight="1" spans="1:16">
      <c r="A56" s="7">
        <v>49</v>
      </c>
      <c r="B56" s="7" t="s">
        <v>119</v>
      </c>
      <c r="C56" s="7"/>
      <c r="D56" s="7" t="s">
        <v>130</v>
      </c>
      <c r="E56" s="8"/>
      <c r="F56" s="22"/>
      <c r="G56" s="22"/>
      <c r="H56" s="19" t="s">
        <v>131</v>
      </c>
      <c r="I56" s="24">
        <v>536.03</v>
      </c>
      <c r="J56" s="24">
        <f t="shared" si="2"/>
        <v>206.45</v>
      </c>
      <c r="K56" s="13">
        <v>20</v>
      </c>
      <c r="L56" s="25">
        <f t="shared" si="3"/>
        <v>4129</v>
      </c>
      <c r="M56" s="29"/>
      <c r="N56" s="26"/>
      <c r="P56" s="27"/>
    </row>
    <row r="57" ht="29.25" customHeight="1" spans="1:16">
      <c r="A57" s="7">
        <v>50</v>
      </c>
      <c r="B57" s="7" t="s">
        <v>119</v>
      </c>
      <c r="C57" s="7"/>
      <c r="D57" s="7" t="s">
        <v>72</v>
      </c>
      <c r="E57" s="8"/>
      <c r="F57" s="22"/>
      <c r="G57" s="22"/>
      <c r="H57" s="19" t="s">
        <v>132</v>
      </c>
      <c r="I57" s="24">
        <v>123.5</v>
      </c>
      <c r="J57" s="24">
        <f t="shared" si="2"/>
        <v>47.57</v>
      </c>
      <c r="K57" s="13">
        <v>20</v>
      </c>
      <c r="L57" s="25">
        <f t="shared" si="3"/>
        <v>951.4</v>
      </c>
      <c r="M57" s="29"/>
      <c r="N57" s="26"/>
      <c r="P57" s="27"/>
    </row>
    <row r="58" ht="29.25" customHeight="1" spans="1:16">
      <c r="A58" s="7">
        <v>51</v>
      </c>
      <c r="B58" s="7" t="s">
        <v>119</v>
      </c>
      <c r="C58" s="7"/>
      <c r="D58" s="7" t="s">
        <v>133</v>
      </c>
      <c r="E58" s="8"/>
      <c r="F58" s="22"/>
      <c r="G58" s="22"/>
      <c r="H58" s="19" t="s">
        <v>134</v>
      </c>
      <c r="I58" s="24">
        <v>207.27</v>
      </c>
      <c r="J58" s="24">
        <f t="shared" si="2"/>
        <v>79.83</v>
      </c>
      <c r="K58" s="13">
        <v>20</v>
      </c>
      <c r="L58" s="25">
        <f t="shared" si="3"/>
        <v>1596.6</v>
      </c>
      <c r="M58" s="29"/>
      <c r="N58" s="26"/>
      <c r="P58" s="27"/>
    </row>
    <row r="59" ht="29.25" customHeight="1" spans="1:16">
      <c r="A59" s="7">
        <v>52</v>
      </c>
      <c r="B59" s="7" t="s">
        <v>119</v>
      </c>
      <c r="C59" s="7"/>
      <c r="D59" s="7" t="s">
        <v>103</v>
      </c>
      <c r="E59" s="8"/>
      <c r="F59" s="22"/>
      <c r="G59" s="22"/>
      <c r="H59" s="19" t="s">
        <v>135</v>
      </c>
      <c r="I59" s="24">
        <v>199.57</v>
      </c>
      <c r="J59" s="24">
        <f t="shared" si="2"/>
        <v>76.87</v>
      </c>
      <c r="K59" s="13">
        <v>20</v>
      </c>
      <c r="L59" s="25">
        <f t="shared" si="3"/>
        <v>1537.4</v>
      </c>
      <c r="M59" s="29"/>
      <c r="N59" s="26"/>
      <c r="P59" s="27"/>
    </row>
    <row r="60" ht="29.25" customHeight="1" spans="1:16">
      <c r="A60" s="7">
        <v>53</v>
      </c>
      <c r="B60" s="7" t="s">
        <v>119</v>
      </c>
      <c r="C60" s="7"/>
      <c r="D60" s="7" t="s">
        <v>136</v>
      </c>
      <c r="E60" s="8"/>
      <c r="F60" s="22"/>
      <c r="G60" s="22"/>
      <c r="H60" s="19" t="s">
        <v>137</v>
      </c>
      <c r="I60" s="24">
        <v>157</v>
      </c>
      <c r="J60" s="24">
        <f t="shared" si="2"/>
        <v>60.47</v>
      </c>
      <c r="K60" s="13">
        <v>20</v>
      </c>
      <c r="L60" s="25">
        <f t="shared" si="3"/>
        <v>1209.4</v>
      </c>
      <c r="M60" s="29"/>
      <c r="N60" s="26"/>
      <c r="P60" s="27"/>
    </row>
    <row r="61" ht="29.25" customHeight="1" spans="1:16">
      <c r="A61" s="7">
        <v>54</v>
      </c>
      <c r="B61" s="7" t="s">
        <v>119</v>
      </c>
      <c r="C61" s="7"/>
      <c r="D61" s="7" t="s">
        <v>138</v>
      </c>
      <c r="E61" s="8"/>
      <c r="F61" s="22"/>
      <c r="G61" s="22"/>
      <c r="H61" s="19" t="s">
        <v>139</v>
      </c>
      <c r="I61" s="24">
        <v>69.06</v>
      </c>
      <c r="J61" s="24">
        <f t="shared" si="2"/>
        <v>26.6</v>
      </c>
      <c r="K61" s="13">
        <v>20</v>
      </c>
      <c r="L61" s="25">
        <f t="shared" si="3"/>
        <v>532</v>
      </c>
      <c r="M61" s="29"/>
      <c r="N61" s="26"/>
      <c r="P61" s="27"/>
    </row>
    <row r="62" ht="29.25" customHeight="1" spans="1:16">
      <c r="A62" s="7">
        <v>55</v>
      </c>
      <c r="B62" s="7" t="s">
        <v>140</v>
      </c>
      <c r="C62" s="7"/>
      <c r="D62" s="7" t="s">
        <v>141</v>
      </c>
      <c r="E62" s="8"/>
      <c r="F62" s="22"/>
      <c r="G62" s="22"/>
      <c r="H62" s="19" t="s">
        <v>142</v>
      </c>
      <c r="I62" s="24">
        <v>647</v>
      </c>
      <c r="J62" s="24">
        <f t="shared" si="2"/>
        <v>249.19</v>
      </c>
      <c r="K62" s="13">
        <v>20</v>
      </c>
      <c r="L62" s="25">
        <f t="shared" si="3"/>
        <v>4983.8</v>
      </c>
      <c r="M62" s="19"/>
      <c r="N62" s="26"/>
      <c r="P62" s="27"/>
    </row>
    <row r="63" ht="29.25" customHeight="1" spans="1:16">
      <c r="A63" s="7">
        <v>56</v>
      </c>
      <c r="B63" s="7" t="s">
        <v>140</v>
      </c>
      <c r="C63" s="7"/>
      <c r="D63" s="7" t="s">
        <v>126</v>
      </c>
      <c r="E63" s="8"/>
      <c r="F63" s="22"/>
      <c r="G63" s="22"/>
      <c r="H63" s="19" t="s">
        <v>143</v>
      </c>
      <c r="I63" s="24">
        <v>239.63</v>
      </c>
      <c r="J63" s="24">
        <f t="shared" si="2"/>
        <v>92.29</v>
      </c>
      <c r="K63" s="13">
        <v>20</v>
      </c>
      <c r="L63" s="25">
        <f t="shared" si="3"/>
        <v>1845.8</v>
      </c>
      <c r="M63" s="19"/>
      <c r="N63" s="26"/>
      <c r="P63" s="27"/>
    </row>
    <row r="64" ht="29.25" customHeight="1" spans="1:16">
      <c r="A64" s="7">
        <v>57</v>
      </c>
      <c r="B64" s="7" t="s">
        <v>140</v>
      </c>
      <c r="C64" s="7"/>
      <c r="D64" s="7" t="s">
        <v>144</v>
      </c>
      <c r="E64" s="8"/>
      <c r="F64" s="22"/>
      <c r="G64" s="22"/>
      <c r="H64" s="19" t="s">
        <v>145</v>
      </c>
      <c r="I64" s="24">
        <v>188.72</v>
      </c>
      <c r="J64" s="24">
        <f t="shared" si="2"/>
        <v>72.69</v>
      </c>
      <c r="K64" s="13">
        <v>20</v>
      </c>
      <c r="L64" s="25">
        <f t="shared" si="3"/>
        <v>1453.8</v>
      </c>
      <c r="M64" s="19"/>
      <c r="N64" s="26"/>
      <c r="P64" s="27"/>
    </row>
    <row r="65" ht="29.25" customHeight="1" spans="1:16">
      <c r="A65" s="7">
        <v>58</v>
      </c>
      <c r="B65" s="7" t="s">
        <v>140</v>
      </c>
      <c r="C65" s="7"/>
      <c r="D65" s="7" t="s">
        <v>85</v>
      </c>
      <c r="E65" s="8"/>
      <c r="F65" s="22"/>
      <c r="G65" s="22"/>
      <c r="H65" s="19">
        <v>13</v>
      </c>
      <c r="I65" s="24">
        <v>93.6</v>
      </c>
      <c r="J65" s="24">
        <v>36.06</v>
      </c>
      <c r="K65" s="13">
        <v>20</v>
      </c>
      <c r="L65" s="25">
        <f t="shared" si="3"/>
        <v>721.2</v>
      </c>
      <c r="M65" s="19"/>
      <c r="N65" s="26"/>
      <c r="P65" s="27"/>
    </row>
    <row r="66" ht="29.25" customHeight="1" spans="1:16">
      <c r="A66" s="7">
        <v>59</v>
      </c>
      <c r="B66" s="7" t="s">
        <v>140</v>
      </c>
      <c r="C66" s="7"/>
      <c r="D66" s="7" t="s">
        <v>146</v>
      </c>
      <c r="E66" s="8"/>
      <c r="F66" s="22"/>
      <c r="G66" s="22"/>
      <c r="H66" s="19" t="s">
        <v>147</v>
      </c>
      <c r="I66" s="24">
        <v>320.48</v>
      </c>
      <c r="J66" s="24">
        <f t="shared" si="2"/>
        <v>123.43</v>
      </c>
      <c r="K66" s="13">
        <v>20</v>
      </c>
      <c r="L66" s="25">
        <f t="shared" si="3"/>
        <v>2468.6</v>
      </c>
      <c r="M66" s="19"/>
      <c r="N66" s="26"/>
      <c r="P66" s="27"/>
    </row>
    <row r="67" ht="29.25" customHeight="1" spans="1:16">
      <c r="A67" s="7">
        <v>60</v>
      </c>
      <c r="B67" s="7" t="s">
        <v>148</v>
      </c>
      <c r="C67" s="7"/>
      <c r="D67" s="7" t="s">
        <v>103</v>
      </c>
      <c r="E67" s="8"/>
      <c r="F67" s="30"/>
      <c r="G67" s="30"/>
      <c r="H67" s="13" t="s">
        <v>149</v>
      </c>
      <c r="I67" s="24">
        <v>60.74</v>
      </c>
      <c r="J67" s="24">
        <f t="shared" si="2"/>
        <v>23.39</v>
      </c>
      <c r="K67" s="13">
        <v>20</v>
      </c>
      <c r="L67" s="25">
        <f t="shared" si="3"/>
        <v>467.8</v>
      </c>
      <c r="M67" s="40"/>
      <c r="N67" s="26"/>
      <c r="P67" s="27"/>
    </row>
    <row r="68" ht="29.25" customHeight="1" spans="1:16">
      <c r="A68" s="7">
        <v>61</v>
      </c>
      <c r="B68" s="7" t="s">
        <v>148</v>
      </c>
      <c r="C68" s="7"/>
      <c r="D68" s="7" t="s">
        <v>122</v>
      </c>
      <c r="E68" s="8"/>
      <c r="F68" s="31"/>
      <c r="G68" s="31"/>
      <c r="H68" s="13" t="s">
        <v>150</v>
      </c>
      <c r="I68" s="24">
        <v>105</v>
      </c>
      <c r="J68" s="24">
        <f t="shared" si="2"/>
        <v>40.44</v>
      </c>
      <c r="K68" s="13">
        <v>20</v>
      </c>
      <c r="L68" s="25">
        <f t="shared" si="3"/>
        <v>808.8</v>
      </c>
      <c r="M68" s="40"/>
      <c r="N68" s="26"/>
      <c r="P68" s="27"/>
    </row>
    <row r="69" ht="29.25" customHeight="1" spans="1:16">
      <c r="A69" s="7">
        <v>62</v>
      </c>
      <c r="B69" s="7" t="s">
        <v>148</v>
      </c>
      <c r="C69" s="7"/>
      <c r="D69" s="7" t="s">
        <v>151</v>
      </c>
      <c r="E69" s="8"/>
      <c r="F69" s="30"/>
      <c r="G69" s="30"/>
      <c r="H69" s="13" t="s">
        <v>152</v>
      </c>
      <c r="I69" s="24">
        <v>270</v>
      </c>
      <c r="J69" s="24">
        <f t="shared" si="2"/>
        <v>103.99</v>
      </c>
      <c r="K69" s="13">
        <v>20</v>
      </c>
      <c r="L69" s="25">
        <f t="shared" si="3"/>
        <v>2079.8</v>
      </c>
      <c r="M69" s="13"/>
      <c r="N69" s="26"/>
      <c r="P69" s="27"/>
    </row>
    <row r="70" ht="29.25" customHeight="1" spans="1:16">
      <c r="A70" s="7">
        <v>63</v>
      </c>
      <c r="B70" s="7" t="s">
        <v>148</v>
      </c>
      <c r="C70" s="7"/>
      <c r="D70" s="7" t="s">
        <v>138</v>
      </c>
      <c r="E70" s="8"/>
      <c r="F70" s="30"/>
      <c r="G70" s="30"/>
      <c r="H70" s="13" t="s">
        <v>153</v>
      </c>
      <c r="I70" s="24">
        <v>15.95</v>
      </c>
      <c r="J70" s="24">
        <f t="shared" si="2"/>
        <v>6.14</v>
      </c>
      <c r="K70" s="13">
        <v>20</v>
      </c>
      <c r="L70" s="25">
        <f t="shared" si="3"/>
        <v>122.8</v>
      </c>
      <c r="M70" s="40"/>
      <c r="N70" s="26"/>
      <c r="P70" s="27"/>
    </row>
    <row r="71" ht="29.25" customHeight="1" spans="1:16">
      <c r="A71" s="7">
        <v>64</v>
      </c>
      <c r="B71" s="7" t="s">
        <v>148</v>
      </c>
      <c r="C71" s="7"/>
      <c r="D71" s="7" t="s">
        <v>154</v>
      </c>
      <c r="E71" s="8"/>
      <c r="F71" s="30"/>
      <c r="G71" s="30"/>
      <c r="H71" s="13" t="s">
        <v>155</v>
      </c>
      <c r="I71" s="24">
        <v>21</v>
      </c>
      <c r="J71" s="24">
        <f t="shared" si="2"/>
        <v>8.09</v>
      </c>
      <c r="K71" s="13">
        <v>20</v>
      </c>
      <c r="L71" s="25">
        <f t="shared" si="3"/>
        <v>161.8</v>
      </c>
      <c r="M71" s="40"/>
      <c r="N71" s="26"/>
      <c r="P71" s="27"/>
    </row>
    <row r="72" ht="29.25" customHeight="1" spans="1:16">
      <c r="A72" s="7">
        <v>65</v>
      </c>
      <c r="B72" s="7" t="s">
        <v>148</v>
      </c>
      <c r="C72" s="7"/>
      <c r="D72" s="7" t="s">
        <v>156</v>
      </c>
      <c r="E72" s="8"/>
      <c r="F72" s="32"/>
      <c r="G72" s="32"/>
      <c r="H72" s="13" t="s">
        <v>157</v>
      </c>
      <c r="I72" s="24">
        <v>12.22</v>
      </c>
      <c r="J72" s="24">
        <f t="shared" si="2"/>
        <v>4.71</v>
      </c>
      <c r="K72" s="13">
        <v>20</v>
      </c>
      <c r="L72" s="25">
        <f t="shared" si="3"/>
        <v>94.2</v>
      </c>
      <c r="M72" s="41"/>
      <c r="N72" s="26"/>
      <c r="P72" s="27"/>
    </row>
    <row r="73" ht="29.25" customHeight="1" spans="1:16">
      <c r="A73" s="7">
        <v>66</v>
      </c>
      <c r="B73" s="7" t="s">
        <v>158</v>
      </c>
      <c r="C73" s="7"/>
      <c r="D73" s="7" t="s">
        <v>159</v>
      </c>
      <c r="E73" s="8"/>
      <c r="F73" s="22"/>
      <c r="G73" s="22"/>
      <c r="H73" s="13" t="s">
        <v>160</v>
      </c>
      <c r="I73" s="24">
        <v>251.18</v>
      </c>
      <c r="J73" s="24">
        <f t="shared" ref="J73:J104" si="4">ROUND(I73/261575.96*100746.85,2)</f>
        <v>96.74</v>
      </c>
      <c r="K73" s="13">
        <v>20</v>
      </c>
      <c r="L73" s="25">
        <f t="shared" ref="L73:L104" si="5">J73*K73</f>
        <v>1934.8</v>
      </c>
      <c r="M73" s="13"/>
      <c r="N73" s="26"/>
      <c r="P73" s="27"/>
    </row>
    <row r="74" ht="29.25" customHeight="1" spans="1:16">
      <c r="A74" s="7">
        <v>67</v>
      </c>
      <c r="B74" s="7" t="s">
        <v>158</v>
      </c>
      <c r="C74" s="7"/>
      <c r="D74" s="7" t="s">
        <v>95</v>
      </c>
      <c r="E74" s="8"/>
      <c r="F74" s="22"/>
      <c r="G74" s="22"/>
      <c r="H74" s="13" t="s">
        <v>161</v>
      </c>
      <c r="I74" s="24">
        <v>529</v>
      </c>
      <c r="J74" s="24">
        <f t="shared" si="4"/>
        <v>203.75</v>
      </c>
      <c r="K74" s="13">
        <v>20</v>
      </c>
      <c r="L74" s="25">
        <f t="shared" si="5"/>
        <v>4075</v>
      </c>
      <c r="M74" s="13"/>
      <c r="N74" s="26"/>
      <c r="P74" s="27"/>
    </row>
    <row r="75" ht="29.25" customHeight="1" spans="1:16">
      <c r="A75" s="7">
        <v>68</v>
      </c>
      <c r="B75" s="7" t="s">
        <v>158</v>
      </c>
      <c r="C75" s="7"/>
      <c r="D75" s="7" t="s">
        <v>151</v>
      </c>
      <c r="E75" s="8"/>
      <c r="F75" s="22"/>
      <c r="G75" s="22"/>
      <c r="H75" s="13" t="s">
        <v>162</v>
      </c>
      <c r="I75" s="24">
        <v>143</v>
      </c>
      <c r="J75" s="24">
        <f t="shared" si="4"/>
        <v>55.08</v>
      </c>
      <c r="K75" s="13">
        <v>20</v>
      </c>
      <c r="L75" s="25">
        <f t="shared" si="5"/>
        <v>1101.6</v>
      </c>
      <c r="M75" s="13"/>
      <c r="N75" s="26"/>
      <c r="P75" s="27"/>
    </row>
    <row r="76" ht="29.25" customHeight="1" spans="1:16">
      <c r="A76" s="7">
        <v>69</v>
      </c>
      <c r="B76" s="7" t="s">
        <v>158</v>
      </c>
      <c r="C76" s="7"/>
      <c r="D76" s="7" t="s">
        <v>138</v>
      </c>
      <c r="E76" s="8"/>
      <c r="F76" s="22"/>
      <c r="G76" s="22"/>
      <c r="H76" s="13" t="s">
        <v>163</v>
      </c>
      <c r="I76" s="24">
        <v>100.4</v>
      </c>
      <c r="J76" s="24">
        <f t="shared" si="4"/>
        <v>38.67</v>
      </c>
      <c r="K76" s="13">
        <v>20</v>
      </c>
      <c r="L76" s="25">
        <f t="shared" si="5"/>
        <v>773.4</v>
      </c>
      <c r="M76" s="13"/>
      <c r="N76" s="26"/>
      <c r="P76" s="27"/>
    </row>
    <row r="77" ht="29.25" customHeight="1" spans="1:16">
      <c r="A77" s="7">
        <v>70</v>
      </c>
      <c r="B77" s="7" t="s">
        <v>158</v>
      </c>
      <c r="C77" s="7"/>
      <c r="D77" s="7" t="s">
        <v>164</v>
      </c>
      <c r="E77" s="8"/>
      <c r="F77" s="22"/>
      <c r="G77" s="22"/>
      <c r="H77" s="13" t="s">
        <v>165</v>
      </c>
      <c r="I77" s="24">
        <v>418.58</v>
      </c>
      <c r="J77" s="24">
        <f t="shared" si="4"/>
        <v>161.22</v>
      </c>
      <c r="K77" s="13">
        <v>20</v>
      </c>
      <c r="L77" s="25">
        <f t="shared" si="5"/>
        <v>3224.4</v>
      </c>
      <c r="M77" s="13"/>
      <c r="N77" s="26"/>
      <c r="P77" s="27"/>
    </row>
    <row r="78" ht="29.25" customHeight="1" spans="1:16">
      <c r="A78" s="7">
        <v>71</v>
      </c>
      <c r="B78" s="7" t="s">
        <v>158</v>
      </c>
      <c r="C78" s="7"/>
      <c r="D78" s="7" t="s">
        <v>156</v>
      </c>
      <c r="E78" s="8"/>
      <c r="F78" s="22"/>
      <c r="G78" s="22"/>
      <c r="H78" s="13" t="s">
        <v>166</v>
      </c>
      <c r="I78" s="24">
        <v>264.5</v>
      </c>
      <c r="J78" s="24">
        <f t="shared" si="4"/>
        <v>101.87</v>
      </c>
      <c r="K78" s="13">
        <v>20</v>
      </c>
      <c r="L78" s="25">
        <f t="shared" si="5"/>
        <v>2037.4</v>
      </c>
      <c r="M78" s="13"/>
      <c r="N78" s="26"/>
      <c r="P78" s="27"/>
    </row>
    <row r="79" ht="29.25" customHeight="1" spans="1:16">
      <c r="A79" s="7">
        <v>72</v>
      </c>
      <c r="B79" s="7" t="s">
        <v>158</v>
      </c>
      <c r="C79" s="7"/>
      <c r="D79" s="7" t="s">
        <v>154</v>
      </c>
      <c r="E79" s="8"/>
      <c r="F79" s="22"/>
      <c r="G79" s="22"/>
      <c r="H79" s="13" t="s">
        <v>167</v>
      </c>
      <c r="I79" s="24">
        <v>957.5</v>
      </c>
      <c r="J79" s="24">
        <f t="shared" si="4"/>
        <v>368.78</v>
      </c>
      <c r="K79" s="13">
        <v>20</v>
      </c>
      <c r="L79" s="25">
        <f t="shared" si="5"/>
        <v>7375.6</v>
      </c>
      <c r="M79" s="13"/>
      <c r="N79" s="26"/>
      <c r="P79" s="27"/>
    </row>
    <row r="80" ht="29.25" customHeight="1" spans="1:16">
      <c r="A80" s="7">
        <v>73</v>
      </c>
      <c r="B80" s="7" t="s">
        <v>158</v>
      </c>
      <c r="C80" s="7"/>
      <c r="D80" s="7" t="s">
        <v>168</v>
      </c>
      <c r="E80" s="8"/>
      <c r="F80" s="22"/>
      <c r="G80" s="22"/>
      <c r="H80" s="13" t="s">
        <v>169</v>
      </c>
      <c r="I80" s="24">
        <v>291.37</v>
      </c>
      <c r="J80" s="24">
        <f t="shared" si="4"/>
        <v>112.22</v>
      </c>
      <c r="K80" s="13">
        <v>20</v>
      </c>
      <c r="L80" s="25">
        <f t="shared" si="5"/>
        <v>2244.4</v>
      </c>
      <c r="M80" s="13"/>
      <c r="N80" s="26"/>
      <c r="P80" s="27"/>
    </row>
    <row r="81" ht="29.25" customHeight="1" spans="1:16">
      <c r="A81" s="7">
        <v>74</v>
      </c>
      <c r="B81" s="7" t="s">
        <v>22</v>
      </c>
      <c r="C81" s="7"/>
      <c r="D81" s="7" t="s">
        <v>170</v>
      </c>
      <c r="E81" s="8"/>
      <c r="F81" s="21"/>
      <c r="G81" s="21"/>
      <c r="H81" s="13" t="s">
        <v>171</v>
      </c>
      <c r="I81" s="24">
        <v>352</v>
      </c>
      <c r="J81" s="24">
        <f t="shared" si="4"/>
        <v>135.57</v>
      </c>
      <c r="K81" s="13">
        <v>20</v>
      </c>
      <c r="L81" s="25">
        <f t="shared" si="5"/>
        <v>2711.4</v>
      </c>
      <c r="M81" s="13"/>
      <c r="N81" s="26"/>
      <c r="P81" s="27"/>
    </row>
    <row r="82" ht="29.25" customHeight="1" spans="1:16">
      <c r="A82" s="7">
        <v>75</v>
      </c>
      <c r="B82" s="7" t="s">
        <v>22</v>
      </c>
      <c r="C82" s="7"/>
      <c r="D82" s="7" t="s">
        <v>172</v>
      </c>
      <c r="E82" s="8"/>
      <c r="F82" s="21"/>
      <c r="G82" s="21"/>
      <c r="H82" s="13" t="s">
        <v>173</v>
      </c>
      <c r="I82" s="24">
        <v>598.17</v>
      </c>
      <c r="J82" s="24">
        <f t="shared" si="4"/>
        <v>230.39</v>
      </c>
      <c r="K82" s="13">
        <v>20</v>
      </c>
      <c r="L82" s="25">
        <f t="shared" si="5"/>
        <v>4607.8</v>
      </c>
      <c r="M82" s="13"/>
      <c r="N82" s="26"/>
      <c r="P82" s="27"/>
    </row>
    <row r="83" ht="29.25" customHeight="1" spans="1:16">
      <c r="A83" s="7">
        <v>76</v>
      </c>
      <c r="B83" s="7" t="s">
        <v>22</v>
      </c>
      <c r="C83" s="7"/>
      <c r="D83" s="7" t="s">
        <v>174</v>
      </c>
      <c r="E83" s="8"/>
      <c r="F83" s="21"/>
      <c r="G83" s="21"/>
      <c r="H83" s="13" t="s">
        <v>175</v>
      </c>
      <c r="I83" s="24">
        <v>666.9</v>
      </c>
      <c r="J83" s="24">
        <f t="shared" si="4"/>
        <v>256.86</v>
      </c>
      <c r="K83" s="13">
        <v>20</v>
      </c>
      <c r="L83" s="25">
        <f t="shared" si="5"/>
        <v>5137.2</v>
      </c>
      <c r="M83" s="13"/>
      <c r="N83" s="26"/>
      <c r="P83" s="27"/>
    </row>
    <row r="84" ht="29.25" customHeight="1" spans="1:16">
      <c r="A84" s="7">
        <v>77</v>
      </c>
      <c r="B84" s="7" t="s">
        <v>22</v>
      </c>
      <c r="C84" s="7"/>
      <c r="D84" s="7" t="s">
        <v>176</v>
      </c>
      <c r="E84" s="8"/>
      <c r="F84" s="21"/>
      <c r="G84" s="21"/>
      <c r="H84" s="13" t="s">
        <v>177</v>
      </c>
      <c r="I84" s="24">
        <v>682.35</v>
      </c>
      <c r="J84" s="24">
        <f t="shared" si="4"/>
        <v>262.81</v>
      </c>
      <c r="K84" s="13">
        <v>20</v>
      </c>
      <c r="L84" s="25">
        <f t="shared" si="5"/>
        <v>5256.2</v>
      </c>
      <c r="M84" s="13"/>
      <c r="N84" s="26"/>
      <c r="P84" s="27"/>
    </row>
    <row r="85" ht="29.25" customHeight="1" spans="1:16">
      <c r="A85" s="7">
        <v>78</v>
      </c>
      <c r="B85" s="7" t="s">
        <v>22</v>
      </c>
      <c r="C85" s="7"/>
      <c r="D85" s="7" t="s">
        <v>178</v>
      </c>
      <c r="E85" s="8"/>
      <c r="F85" s="21"/>
      <c r="G85" s="21"/>
      <c r="H85" s="13" t="s">
        <v>179</v>
      </c>
      <c r="I85" s="24">
        <v>91</v>
      </c>
      <c r="J85" s="24">
        <f t="shared" si="4"/>
        <v>35.05</v>
      </c>
      <c r="K85" s="13">
        <v>20</v>
      </c>
      <c r="L85" s="25">
        <f t="shared" si="5"/>
        <v>701</v>
      </c>
      <c r="M85" s="13"/>
      <c r="N85" s="26"/>
      <c r="P85" s="27"/>
    </row>
    <row r="86" ht="29.25" customHeight="1" spans="1:16">
      <c r="A86" s="7">
        <v>79</v>
      </c>
      <c r="B86" s="7" t="s">
        <v>22</v>
      </c>
      <c r="C86" s="7"/>
      <c r="D86" s="7" t="s">
        <v>180</v>
      </c>
      <c r="E86" s="8"/>
      <c r="F86" s="21"/>
      <c r="G86" s="21"/>
      <c r="H86" s="13">
        <v>25</v>
      </c>
      <c r="I86" s="24">
        <v>104.36</v>
      </c>
      <c r="J86" s="24">
        <f t="shared" si="4"/>
        <v>40.19</v>
      </c>
      <c r="K86" s="13">
        <v>20</v>
      </c>
      <c r="L86" s="25">
        <f t="shared" si="5"/>
        <v>803.8</v>
      </c>
      <c r="M86" s="13"/>
      <c r="N86" s="26"/>
      <c r="P86" s="27"/>
    </row>
    <row r="87" ht="29.25" customHeight="1" spans="1:16">
      <c r="A87" s="7">
        <v>80</v>
      </c>
      <c r="B87" s="7" t="s">
        <v>23</v>
      </c>
      <c r="C87" s="7"/>
      <c r="D87" s="7" t="s">
        <v>181</v>
      </c>
      <c r="E87" s="8"/>
      <c r="F87" s="21"/>
      <c r="G87" s="21"/>
      <c r="H87" s="19" t="s">
        <v>182</v>
      </c>
      <c r="I87" s="24">
        <v>253.88</v>
      </c>
      <c r="J87" s="24">
        <f t="shared" si="4"/>
        <v>97.78</v>
      </c>
      <c r="K87" s="13">
        <v>20</v>
      </c>
      <c r="L87" s="25">
        <f t="shared" si="5"/>
        <v>1955.6</v>
      </c>
      <c r="M87" s="19"/>
      <c r="N87" s="26"/>
      <c r="P87" s="27"/>
    </row>
    <row r="88" ht="29.25" customHeight="1" spans="1:16">
      <c r="A88" s="7">
        <v>81</v>
      </c>
      <c r="B88" s="7" t="s">
        <v>23</v>
      </c>
      <c r="C88" s="7"/>
      <c r="D88" s="7" t="s">
        <v>183</v>
      </c>
      <c r="E88" s="8"/>
      <c r="F88" s="21"/>
      <c r="G88" s="21"/>
      <c r="H88" s="19" t="s">
        <v>184</v>
      </c>
      <c r="I88" s="24">
        <v>412.62</v>
      </c>
      <c r="J88" s="24">
        <f t="shared" si="4"/>
        <v>158.92</v>
      </c>
      <c r="K88" s="13">
        <v>20</v>
      </c>
      <c r="L88" s="25">
        <f t="shared" si="5"/>
        <v>3178.4</v>
      </c>
      <c r="M88" s="19"/>
      <c r="N88" s="26"/>
      <c r="P88" s="27"/>
    </row>
    <row r="89" ht="29.25" customHeight="1" spans="1:16">
      <c r="A89" s="7">
        <v>82</v>
      </c>
      <c r="B89" s="7" t="s">
        <v>23</v>
      </c>
      <c r="C89" s="7"/>
      <c r="D89" s="7" t="s">
        <v>185</v>
      </c>
      <c r="E89" s="8"/>
      <c r="F89" s="21"/>
      <c r="G89" s="21"/>
      <c r="H89" s="19" t="s">
        <v>186</v>
      </c>
      <c r="I89" s="24">
        <v>162.5</v>
      </c>
      <c r="J89" s="24">
        <f t="shared" si="4"/>
        <v>62.59</v>
      </c>
      <c r="K89" s="13">
        <v>20</v>
      </c>
      <c r="L89" s="25">
        <f t="shared" si="5"/>
        <v>1251.8</v>
      </c>
      <c r="M89" s="19"/>
      <c r="N89" s="26"/>
      <c r="P89" s="27"/>
    </row>
    <row r="90" ht="29.25" customHeight="1" spans="1:16">
      <c r="A90" s="7">
        <v>83</v>
      </c>
      <c r="B90" s="7" t="s">
        <v>23</v>
      </c>
      <c r="C90" s="7"/>
      <c r="D90" s="7" t="s">
        <v>63</v>
      </c>
      <c r="E90" s="8"/>
      <c r="F90" s="21"/>
      <c r="G90" s="21"/>
      <c r="H90" s="19" t="s">
        <v>187</v>
      </c>
      <c r="I90" s="24">
        <v>173.05</v>
      </c>
      <c r="J90" s="24">
        <f t="shared" si="4"/>
        <v>66.65</v>
      </c>
      <c r="K90" s="13">
        <v>20</v>
      </c>
      <c r="L90" s="25">
        <f t="shared" si="5"/>
        <v>1333</v>
      </c>
      <c r="M90" s="19"/>
      <c r="N90" s="26"/>
      <c r="P90" s="27"/>
    </row>
    <row r="91" ht="29.25" customHeight="1" spans="1:16">
      <c r="A91" s="7">
        <v>84</v>
      </c>
      <c r="B91" s="7" t="s">
        <v>23</v>
      </c>
      <c r="C91" s="7"/>
      <c r="D91" s="7" t="s">
        <v>188</v>
      </c>
      <c r="E91" s="8"/>
      <c r="F91" s="21"/>
      <c r="G91" s="21"/>
      <c r="H91" s="19" t="s">
        <v>150</v>
      </c>
      <c r="I91" s="24">
        <v>88.77</v>
      </c>
      <c r="J91" s="24">
        <f t="shared" si="4"/>
        <v>34.19</v>
      </c>
      <c r="K91" s="13">
        <v>20</v>
      </c>
      <c r="L91" s="25">
        <f t="shared" si="5"/>
        <v>683.8</v>
      </c>
      <c r="M91" s="19"/>
      <c r="N91" s="26"/>
      <c r="P91" s="27"/>
    </row>
    <row r="92" ht="29.25" customHeight="1" spans="1:16">
      <c r="A92" s="7">
        <v>85</v>
      </c>
      <c r="B92" s="7" t="s">
        <v>23</v>
      </c>
      <c r="C92" s="7"/>
      <c r="D92" s="7" t="s">
        <v>189</v>
      </c>
      <c r="E92" s="8"/>
      <c r="F92" s="21"/>
      <c r="G92" s="21"/>
      <c r="H92" s="19" t="s">
        <v>190</v>
      </c>
      <c r="I92" s="24">
        <v>224.63</v>
      </c>
      <c r="J92" s="24">
        <f t="shared" si="4"/>
        <v>86.52</v>
      </c>
      <c r="K92" s="13">
        <v>20</v>
      </c>
      <c r="L92" s="25">
        <f t="shared" si="5"/>
        <v>1730.4</v>
      </c>
      <c r="M92" s="19"/>
      <c r="N92" s="26"/>
      <c r="P92" s="27"/>
    </row>
    <row r="93" ht="29.25" customHeight="1" spans="1:16">
      <c r="A93" s="7">
        <v>86</v>
      </c>
      <c r="B93" s="7" t="s">
        <v>23</v>
      </c>
      <c r="C93" s="7"/>
      <c r="D93" s="7" t="s">
        <v>191</v>
      </c>
      <c r="E93" s="8"/>
      <c r="F93" s="21"/>
      <c r="G93" s="21"/>
      <c r="H93" s="19" t="s">
        <v>192</v>
      </c>
      <c r="I93" s="24">
        <v>247.4</v>
      </c>
      <c r="J93" s="24">
        <f t="shared" si="4"/>
        <v>95.29</v>
      </c>
      <c r="K93" s="13">
        <v>20</v>
      </c>
      <c r="L93" s="25">
        <f t="shared" si="5"/>
        <v>1905.8</v>
      </c>
      <c r="M93" s="19"/>
      <c r="N93" s="26"/>
      <c r="P93" s="27"/>
    </row>
    <row r="94" ht="29.25" customHeight="1" spans="1:16">
      <c r="A94" s="7">
        <v>87</v>
      </c>
      <c r="B94" s="7" t="s">
        <v>23</v>
      </c>
      <c r="C94" s="7"/>
      <c r="D94" s="7" t="s">
        <v>193</v>
      </c>
      <c r="E94" s="8"/>
      <c r="F94" s="21"/>
      <c r="G94" s="21"/>
      <c r="H94" s="19" t="s">
        <v>194</v>
      </c>
      <c r="I94" s="24">
        <v>78.66</v>
      </c>
      <c r="J94" s="24">
        <f t="shared" si="4"/>
        <v>30.3</v>
      </c>
      <c r="K94" s="13">
        <v>20</v>
      </c>
      <c r="L94" s="25">
        <f t="shared" si="5"/>
        <v>606</v>
      </c>
      <c r="M94" s="19"/>
      <c r="N94" s="26"/>
      <c r="P94" s="27"/>
    </row>
    <row r="95" ht="29.25" customHeight="1" spans="1:16">
      <c r="A95" s="7">
        <v>88</v>
      </c>
      <c r="B95" s="7" t="s">
        <v>23</v>
      </c>
      <c r="C95" s="7"/>
      <c r="D95" s="7" t="s">
        <v>195</v>
      </c>
      <c r="E95" s="8"/>
      <c r="F95" s="21"/>
      <c r="G95" s="21"/>
      <c r="H95" s="19" t="s">
        <v>196</v>
      </c>
      <c r="I95" s="24">
        <v>52.25</v>
      </c>
      <c r="J95" s="24">
        <f t="shared" si="4"/>
        <v>20.12</v>
      </c>
      <c r="K95" s="13">
        <v>20</v>
      </c>
      <c r="L95" s="25">
        <f t="shared" si="5"/>
        <v>402.4</v>
      </c>
      <c r="M95" s="19"/>
      <c r="N95" s="26"/>
      <c r="P95" s="27"/>
    </row>
    <row r="96" ht="29.25" customHeight="1" spans="1:16">
      <c r="A96" s="7">
        <v>89</v>
      </c>
      <c r="B96" s="7" t="s">
        <v>197</v>
      </c>
      <c r="C96" s="7"/>
      <c r="D96" s="7" t="s">
        <v>198</v>
      </c>
      <c r="E96" s="8"/>
      <c r="F96" s="21"/>
      <c r="G96" s="21"/>
      <c r="H96" s="13">
        <v>22</v>
      </c>
      <c r="I96" s="24">
        <v>7.08</v>
      </c>
      <c r="J96" s="24">
        <f t="shared" si="4"/>
        <v>2.73</v>
      </c>
      <c r="K96" s="13">
        <v>20</v>
      </c>
      <c r="L96" s="25">
        <f t="shared" si="5"/>
        <v>54.6</v>
      </c>
      <c r="M96" s="13"/>
      <c r="N96" s="26"/>
      <c r="P96" s="27"/>
    </row>
    <row r="97" ht="29.25" customHeight="1" spans="1:16">
      <c r="A97" s="7">
        <v>90</v>
      </c>
      <c r="B97" s="7" t="s">
        <v>197</v>
      </c>
      <c r="C97" s="7"/>
      <c r="D97" s="7" t="s">
        <v>199</v>
      </c>
      <c r="E97" s="8"/>
      <c r="F97" s="21"/>
      <c r="G97" s="21"/>
      <c r="H97" s="18" t="s">
        <v>200</v>
      </c>
      <c r="I97" s="24">
        <v>660.56</v>
      </c>
      <c r="J97" s="24">
        <f t="shared" si="4"/>
        <v>254.42</v>
      </c>
      <c r="K97" s="13">
        <v>20</v>
      </c>
      <c r="L97" s="25">
        <f t="shared" si="5"/>
        <v>5088.4</v>
      </c>
      <c r="M97" s="13"/>
      <c r="N97" s="26"/>
      <c r="P97" s="27"/>
    </row>
    <row r="98" ht="29.25" customHeight="1" spans="1:16">
      <c r="A98" s="7">
        <v>91</v>
      </c>
      <c r="B98" s="7" t="s">
        <v>197</v>
      </c>
      <c r="C98" s="7"/>
      <c r="D98" s="7" t="s">
        <v>201</v>
      </c>
      <c r="E98" s="8"/>
      <c r="F98" s="21"/>
      <c r="G98" s="21"/>
      <c r="H98" s="19" t="s">
        <v>202</v>
      </c>
      <c r="I98" s="24">
        <v>357.36</v>
      </c>
      <c r="J98" s="24">
        <f t="shared" si="4"/>
        <v>137.64</v>
      </c>
      <c r="K98" s="13">
        <v>20</v>
      </c>
      <c r="L98" s="25">
        <f t="shared" si="5"/>
        <v>2752.8</v>
      </c>
      <c r="M98" s="13"/>
      <c r="N98" s="26"/>
      <c r="P98" s="27"/>
    </row>
    <row r="99" ht="29.25" customHeight="1" spans="1:16">
      <c r="A99" s="7">
        <v>92</v>
      </c>
      <c r="B99" s="7" t="s">
        <v>197</v>
      </c>
      <c r="C99" s="7"/>
      <c r="D99" s="7" t="s">
        <v>203</v>
      </c>
      <c r="E99" s="8"/>
      <c r="F99" s="21"/>
      <c r="G99" s="21"/>
      <c r="H99" s="13" t="s">
        <v>204</v>
      </c>
      <c r="I99" s="24">
        <v>102.75</v>
      </c>
      <c r="J99" s="24">
        <f t="shared" si="4"/>
        <v>39.57</v>
      </c>
      <c r="K99" s="13">
        <v>20</v>
      </c>
      <c r="L99" s="25">
        <f t="shared" si="5"/>
        <v>791.4</v>
      </c>
      <c r="M99" s="13"/>
      <c r="N99" s="26"/>
      <c r="P99" s="27"/>
    </row>
    <row r="100" ht="29.25" customHeight="1" spans="1:16">
      <c r="A100" s="7">
        <v>93</v>
      </c>
      <c r="B100" s="7" t="s">
        <v>197</v>
      </c>
      <c r="C100" s="7"/>
      <c r="D100" s="7" t="s">
        <v>185</v>
      </c>
      <c r="E100" s="8"/>
      <c r="F100" s="21"/>
      <c r="G100" s="21"/>
      <c r="H100" s="13">
        <v>1.2</v>
      </c>
      <c r="I100" s="24">
        <v>59.9</v>
      </c>
      <c r="J100" s="24">
        <f t="shared" si="4"/>
        <v>23.07</v>
      </c>
      <c r="K100" s="13">
        <v>20</v>
      </c>
      <c r="L100" s="25">
        <f t="shared" si="5"/>
        <v>461.4</v>
      </c>
      <c r="M100" s="13"/>
      <c r="N100" s="26"/>
      <c r="P100" s="27"/>
    </row>
    <row r="101" ht="29.25" customHeight="1" spans="1:16">
      <c r="A101" s="7">
        <v>94</v>
      </c>
      <c r="B101" s="7" t="s">
        <v>205</v>
      </c>
      <c r="C101" s="7"/>
      <c r="D101" s="7" t="s">
        <v>206</v>
      </c>
      <c r="E101" s="8"/>
      <c r="F101" s="12"/>
      <c r="G101" s="12"/>
      <c r="H101" s="33" t="s">
        <v>207</v>
      </c>
      <c r="I101" s="24">
        <v>360.44</v>
      </c>
      <c r="J101" s="24">
        <f t="shared" si="4"/>
        <v>138.82</v>
      </c>
      <c r="K101" s="13">
        <v>20</v>
      </c>
      <c r="L101" s="25">
        <f t="shared" si="5"/>
        <v>2776.4</v>
      </c>
      <c r="M101" s="33"/>
      <c r="N101" s="26"/>
      <c r="P101" s="27"/>
    </row>
    <row r="102" ht="29.25" customHeight="1" spans="1:16">
      <c r="A102" s="7">
        <v>95</v>
      </c>
      <c r="B102" s="7" t="s">
        <v>205</v>
      </c>
      <c r="C102" s="7"/>
      <c r="D102" s="7" t="s">
        <v>198</v>
      </c>
      <c r="E102" s="8"/>
      <c r="F102" s="12"/>
      <c r="G102" s="12"/>
      <c r="H102" s="33" t="s">
        <v>208</v>
      </c>
      <c r="I102" s="24">
        <v>111.05</v>
      </c>
      <c r="J102" s="24">
        <f t="shared" si="4"/>
        <v>42.77</v>
      </c>
      <c r="K102" s="13">
        <v>20</v>
      </c>
      <c r="L102" s="25">
        <f t="shared" si="5"/>
        <v>855.4</v>
      </c>
      <c r="M102" s="33"/>
      <c r="N102" s="26"/>
      <c r="P102" s="27"/>
    </row>
    <row r="103" ht="29.25" customHeight="1" spans="1:16">
      <c r="A103" s="7">
        <v>96</v>
      </c>
      <c r="B103" s="7" t="s">
        <v>205</v>
      </c>
      <c r="C103" s="7"/>
      <c r="D103" s="7" t="s">
        <v>209</v>
      </c>
      <c r="E103" s="8"/>
      <c r="F103" s="12"/>
      <c r="G103" s="12"/>
      <c r="H103" s="33" t="s">
        <v>210</v>
      </c>
      <c r="I103" s="24">
        <v>178.76</v>
      </c>
      <c r="J103" s="24">
        <f t="shared" si="4"/>
        <v>68.85</v>
      </c>
      <c r="K103" s="13">
        <v>20</v>
      </c>
      <c r="L103" s="25">
        <f t="shared" si="5"/>
        <v>1377</v>
      </c>
      <c r="M103" s="33"/>
      <c r="N103" s="26"/>
      <c r="P103" s="27"/>
    </row>
    <row r="104" ht="29.25" customHeight="1" spans="1:16">
      <c r="A104" s="7">
        <v>97</v>
      </c>
      <c r="B104" s="7" t="s">
        <v>205</v>
      </c>
      <c r="C104" s="7"/>
      <c r="D104" s="7" t="s">
        <v>211</v>
      </c>
      <c r="E104" s="8"/>
      <c r="F104" s="12"/>
      <c r="G104" s="12"/>
      <c r="H104" s="33" t="s">
        <v>212</v>
      </c>
      <c r="I104" s="24">
        <v>128.88</v>
      </c>
      <c r="J104" s="24">
        <f t="shared" si="4"/>
        <v>49.64</v>
      </c>
      <c r="K104" s="13">
        <v>20</v>
      </c>
      <c r="L104" s="25">
        <f t="shared" si="5"/>
        <v>992.8</v>
      </c>
      <c r="M104" s="33"/>
      <c r="N104" s="26"/>
      <c r="P104" s="27"/>
    </row>
    <row r="105" ht="29.25" customHeight="1" spans="1:16">
      <c r="A105" s="7">
        <v>98</v>
      </c>
      <c r="B105" s="7" t="s">
        <v>205</v>
      </c>
      <c r="C105" s="7"/>
      <c r="D105" s="7" t="s">
        <v>213</v>
      </c>
      <c r="E105" s="8"/>
      <c r="F105" s="12"/>
      <c r="G105" s="12"/>
      <c r="H105" s="33" t="s">
        <v>214</v>
      </c>
      <c r="I105" s="24">
        <v>264.69</v>
      </c>
      <c r="J105" s="24">
        <f t="shared" ref="J105:J121" si="6">ROUND(I105/261575.96*100746.85,2)</f>
        <v>101.95</v>
      </c>
      <c r="K105" s="13">
        <v>20</v>
      </c>
      <c r="L105" s="25">
        <f t="shared" ref="L105:L121" si="7">J105*K105</f>
        <v>2039</v>
      </c>
      <c r="M105" s="33"/>
      <c r="N105" s="26"/>
      <c r="P105" s="27"/>
    </row>
    <row r="106" ht="29.25" customHeight="1" spans="1:16">
      <c r="A106" s="7">
        <v>99</v>
      </c>
      <c r="B106" s="7" t="s">
        <v>205</v>
      </c>
      <c r="C106" s="7"/>
      <c r="D106" s="7" t="s">
        <v>215</v>
      </c>
      <c r="E106" s="8"/>
      <c r="F106" s="12"/>
      <c r="G106" s="12"/>
      <c r="H106" s="33" t="s">
        <v>216</v>
      </c>
      <c r="I106" s="24">
        <v>221.39</v>
      </c>
      <c r="J106" s="24">
        <f t="shared" si="6"/>
        <v>85.27</v>
      </c>
      <c r="K106" s="13">
        <v>20</v>
      </c>
      <c r="L106" s="25">
        <f t="shared" si="7"/>
        <v>1705.4</v>
      </c>
      <c r="M106" s="33"/>
      <c r="N106" s="26"/>
      <c r="P106" s="27"/>
    </row>
    <row r="107" ht="29.25" customHeight="1" spans="1:16">
      <c r="A107" s="7">
        <v>100</v>
      </c>
      <c r="B107" s="7" t="s">
        <v>205</v>
      </c>
      <c r="C107" s="7"/>
      <c r="D107" s="7" t="s">
        <v>199</v>
      </c>
      <c r="E107" s="8"/>
      <c r="F107" s="12"/>
      <c r="G107" s="12"/>
      <c r="H107" s="33" t="s">
        <v>73</v>
      </c>
      <c r="I107" s="24">
        <v>62.78</v>
      </c>
      <c r="J107" s="24">
        <f t="shared" si="6"/>
        <v>24.18</v>
      </c>
      <c r="K107" s="13">
        <v>20</v>
      </c>
      <c r="L107" s="25">
        <f t="shared" si="7"/>
        <v>483.6</v>
      </c>
      <c r="M107" s="33"/>
      <c r="N107" s="26"/>
      <c r="P107" s="27"/>
    </row>
    <row r="108" ht="29.25" customHeight="1" spans="1:16">
      <c r="A108" s="7">
        <v>101</v>
      </c>
      <c r="B108" s="7" t="s">
        <v>205</v>
      </c>
      <c r="C108" s="7"/>
      <c r="D108" s="7" t="s">
        <v>217</v>
      </c>
      <c r="E108" s="8"/>
      <c r="F108" s="12"/>
      <c r="G108" s="12"/>
      <c r="H108" s="33" t="s">
        <v>218</v>
      </c>
      <c r="I108" s="24">
        <v>188.4</v>
      </c>
      <c r="J108" s="24">
        <f t="shared" si="6"/>
        <v>72.56</v>
      </c>
      <c r="K108" s="13">
        <v>20</v>
      </c>
      <c r="L108" s="25">
        <f t="shared" si="7"/>
        <v>1451.2</v>
      </c>
      <c r="M108" s="33"/>
      <c r="N108" s="26"/>
      <c r="P108" s="27"/>
    </row>
    <row r="109" ht="29.25" customHeight="1" spans="1:16">
      <c r="A109" s="7">
        <v>102</v>
      </c>
      <c r="B109" s="7" t="s">
        <v>205</v>
      </c>
      <c r="C109" s="7"/>
      <c r="D109" s="7" t="s">
        <v>219</v>
      </c>
      <c r="E109" s="8"/>
      <c r="F109" s="12"/>
      <c r="G109" s="12"/>
      <c r="H109" s="33" t="s">
        <v>155</v>
      </c>
      <c r="I109" s="24">
        <v>41</v>
      </c>
      <c r="J109" s="24">
        <f t="shared" si="6"/>
        <v>15.79</v>
      </c>
      <c r="K109" s="13">
        <v>20</v>
      </c>
      <c r="L109" s="25">
        <f t="shared" si="7"/>
        <v>315.8</v>
      </c>
      <c r="M109" s="33"/>
      <c r="N109" s="26"/>
      <c r="P109" s="27"/>
    </row>
    <row r="110" ht="29.25" customHeight="1" spans="1:16">
      <c r="A110" s="7">
        <v>103</v>
      </c>
      <c r="B110" s="7" t="s">
        <v>220</v>
      </c>
      <c r="C110" s="7"/>
      <c r="D110" s="7" t="s">
        <v>221</v>
      </c>
      <c r="E110" s="8"/>
      <c r="F110" s="9"/>
      <c r="G110" s="9"/>
      <c r="H110" s="10" t="s">
        <v>222</v>
      </c>
      <c r="I110" s="24">
        <v>105.71</v>
      </c>
      <c r="J110" s="24">
        <f t="shared" si="6"/>
        <v>40.71</v>
      </c>
      <c r="K110" s="13">
        <v>20</v>
      </c>
      <c r="L110" s="25">
        <f t="shared" si="7"/>
        <v>814.2</v>
      </c>
      <c r="M110" s="13"/>
      <c r="N110" s="26"/>
      <c r="P110" s="27"/>
    </row>
    <row r="111" ht="29.25" customHeight="1" spans="1:16">
      <c r="A111" s="7">
        <v>104</v>
      </c>
      <c r="B111" s="7" t="s">
        <v>220</v>
      </c>
      <c r="C111" s="7"/>
      <c r="D111" s="7" t="s">
        <v>185</v>
      </c>
      <c r="E111" s="8"/>
      <c r="F111" s="9"/>
      <c r="G111" s="9"/>
      <c r="H111" s="10" t="s">
        <v>223</v>
      </c>
      <c r="I111" s="24">
        <v>180.41</v>
      </c>
      <c r="J111" s="24">
        <f t="shared" si="6"/>
        <v>69.49</v>
      </c>
      <c r="K111" s="13">
        <v>20</v>
      </c>
      <c r="L111" s="25">
        <f t="shared" si="7"/>
        <v>1389.8</v>
      </c>
      <c r="M111" s="13"/>
      <c r="N111" s="26"/>
      <c r="P111" s="27"/>
    </row>
    <row r="112" ht="29.25" customHeight="1" spans="1:16">
      <c r="A112" s="7">
        <v>105</v>
      </c>
      <c r="B112" s="7" t="s">
        <v>220</v>
      </c>
      <c r="C112" s="7"/>
      <c r="D112" s="7" t="s">
        <v>224</v>
      </c>
      <c r="E112" s="8"/>
      <c r="F112" s="9"/>
      <c r="G112" s="9"/>
      <c r="H112" s="10" t="s">
        <v>225</v>
      </c>
      <c r="I112" s="24">
        <v>282.18</v>
      </c>
      <c r="J112" s="24">
        <f t="shared" si="6"/>
        <v>108.68</v>
      </c>
      <c r="K112" s="13">
        <v>20</v>
      </c>
      <c r="L112" s="25">
        <f t="shared" si="7"/>
        <v>2173.6</v>
      </c>
      <c r="M112" s="13"/>
      <c r="N112" s="26"/>
      <c r="P112" s="27"/>
    </row>
    <row r="113" ht="29.25" customHeight="1" spans="1:16">
      <c r="A113" s="7">
        <v>106</v>
      </c>
      <c r="B113" s="7" t="s">
        <v>220</v>
      </c>
      <c r="C113" s="7"/>
      <c r="D113" s="7" t="s">
        <v>215</v>
      </c>
      <c r="E113" s="8"/>
      <c r="F113" s="9"/>
      <c r="G113" s="9"/>
      <c r="H113" s="10" t="s">
        <v>226</v>
      </c>
      <c r="I113" s="24">
        <v>361.83</v>
      </c>
      <c r="J113" s="24">
        <f t="shared" si="6"/>
        <v>139.36</v>
      </c>
      <c r="K113" s="13">
        <v>20</v>
      </c>
      <c r="L113" s="25">
        <f t="shared" si="7"/>
        <v>2787.2</v>
      </c>
      <c r="M113" s="13"/>
      <c r="N113" s="26"/>
      <c r="P113" s="27"/>
    </row>
    <row r="114" ht="29.25" customHeight="1" spans="1:16">
      <c r="A114" s="7">
        <v>107</v>
      </c>
      <c r="B114" s="7" t="s">
        <v>220</v>
      </c>
      <c r="C114" s="7"/>
      <c r="D114" s="7" t="s">
        <v>227</v>
      </c>
      <c r="E114" s="8"/>
      <c r="F114" s="9"/>
      <c r="G114" s="9"/>
      <c r="H114" s="10" t="s">
        <v>228</v>
      </c>
      <c r="I114" s="24">
        <v>247.98</v>
      </c>
      <c r="J114" s="24">
        <f t="shared" si="6"/>
        <v>95.51</v>
      </c>
      <c r="K114" s="13">
        <v>20</v>
      </c>
      <c r="L114" s="25">
        <f t="shared" si="7"/>
        <v>1910.2</v>
      </c>
      <c r="M114" s="13"/>
      <c r="N114" s="26"/>
      <c r="P114" s="27"/>
    </row>
    <row r="115" ht="29.25" customHeight="1" spans="1:16">
      <c r="A115" s="7">
        <v>108</v>
      </c>
      <c r="B115" s="7" t="s">
        <v>220</v>
      </c>
      <c r="C115" s="7"/>
      <c r="D115" s="7" t="s">
        <v>229</v>
      </c>
      <c r="E115" s="8"/>
      <c r="F115" s="9"/>
      <c r="G115" s="9"/>
      <c r="H115" s="10" t="s">
        <v>230</v>
      </c>
      <c r="I115" s="24">
        <v>479.53</v>
      </c>
      <c r="J115" s="24">
        <f t="shared" si="6"/>
        <v>184.69</v>
      </c>
      <c r="K115" s="13">
        <v>20</v>
      </c>
      <c r="L115" s="25">
        <f t="shared" si="7"/>
        <v>3693.8</v>
      </c>
      <c r="M115" s="13"/>
      <c r="N115" s="26"/>
      <c r="P115" s="27"/>
    </row>
    <row r="116" ht="29.25" customHeight="1" spans="1:16">
      <c r="A116" s="7">
        <v>109</v>
      </c>
      <c r="B116" s="7" t="s">
        <v>220</v>
      </c>
      <c r="C116" s="7"/>
      <c r="D116" s="7" t="s">
        <v>231</v>
      </c>
      <c r="E116" s="8"/>
      <c r="F116" s="11"/>
      <c r="G116" s="11"/>
      <c r="H116" s="10" t="s">
        <v>232</v>
      </c>
      <c r="I116" s="24">
        <v>324.31</v>
      </c>
      <c r="J116" s="24">
        <f t="shared" si="6"/>
        <v>124.91</v>
      </c>
      <c r="K116" s="13">
        <v>20</v>
      </c>
      <c r="L116" s="25">
        <f t="shared" si="7"/>
        <v>2498.2</v>
      </c>
      <c r="M116" s="13"/>
      <c r="N116" s="26"/>
      <c r="P116" s="27"/>
    </row>
    <row r="117" ht="29.25" customHeight="1" spans="1:16">
      <c r="A117" s="7">
        <v>110</v>
      </c>
      <c r="B117" s="7" t="s">
        <v>220</v>
      </c>
      <c r="C117" s="7"/>
      <c r="D117" s="7" t="s">
        <v>233</v>
      </c>
      <c r="E117" s="8"/>
      <c r="F117" s="11"/>
      <c r="G117" s="11"/>
      <c r="H117" s="10" t="s">
        <v>234</v>
      </c>
      <c r="I117" s="24">
        <v>510.3</v>
      </c>
      <c r="J117" s="24">
        <f t="shared" si="6"/>
        <v>196.54</v>
      </c>
      <c r="K117" s="13">
        <v>20</v>
      </c>
      <c r="L117" s="25">
        <f t="shared" si="7"/>
        <v>3930.8</v>
      </c>
      <c r="M117" s="13"/>
      <c r="N117" s="26"/>
      <c r="P117" s="27"/>
    </row>
    <row r="118" ht="29.25" customHeight="1" spans="1:16">
      <c r="A118" s="7">
        <v>111</v>
      </c>
      <c r="B118" s="7" t="s">
        <v>220</v>
      </c>
      <c r="C118" s="7"/>
      <c r="D118" s="7" t="s">
        <v>235</v>
      </c>
      <c r="E118" s="8"/>
      <c r="F118" s="11"/>
      <c r="G118" s="11"/>
      <c r="H118" s="10" t="s">
        <v>236</v>
      </c>
      <c r="I118" s="24">
        <v>618.84</v>
      </c>
      <c r="J118" s="24">
        <f t="shared" si="6"/>
        <v>238.35</v>
      </c>
      <c r="K118" s="13">
        <v>20</v>
      </c>
      <c r="L118" s="25">
        <f t="shared" si="7"/>
        <v>4767</v>
      </c>
      <c r="M118" s="13"/>
      <c r="N118" s="26"/>
      <c r="P118" s="27"/>
    </row>
    <row r="119" ht="29.25" customHeight="1" spans="1:16">
      <c r="A119" s="7">
        <v>112</v>
      </c>
      <c r="B119" s="7" t="s">
        <v>220</v>
      </c>
      <c r="C119" s="7"/>
      <c r="D119" s="7" t="s">
        <v>237</v>
      </c>
      <c r="E119" s="8"/>
      <c r="F119" s="11"/>
      <c r="G119" s="11"/>
      <c r="H119" s="10" t="s">
        <v>238</v>
      </c>
      <c r="I119" s="24">
        <v>175.46</v>
      </c>
      <c r="J119" s="24">
        <f t="shared" si="6"/>
        <v>67.58</v>
      </c>
      <c r="K119" s="13">
        <v>20</v>
      </c>
      <c r="L119" s="25">
        <f t="shared" si="7"/>
        <v>1351.6</v>
      </c>
      <c r="M119" s="13"/>
      <c r="N119" s="26"/>
      <c r="P119" s="27"/>
    </row>
    <row r="120" ht="29.25" customHeight="1" spans="1:16">
      <c r="A120" s="7">
        <v>113</v>
      </c>
      <c r="B120" s="7" t="s">
        <v>220</v>
      </c>
      <c r="C120" s="7"/>
      <c r="D120" s="7" t="s">
        <v>239</v>
      </c>
      <c r="E120" s="8"/>
      <c r="F120" s="11"/>
      <c r="G120" s="11"/>
      <c r="H120" s="10">
        <v>27</v>
      </c>
      <c r="I120" s="24">
        <v>106.15</v>
      </c>
      <c r="J120" s="24">
        <f t="shared" si="6"/>
        <v>40.88</v>
      </c>
      <c r="K120" s="13">
        <v>20</v>
      </c>
      <c r="L120" s="25">
        <f t="shared" si="7"/>
        <v>817.6</v>
      </c>
      <c r="M120" s="13"/>
      <c r="N120" s="26"/>
      <c r="P120" s="27"/>
    </row>
    <row r="121" ht="29.25" customHeight="1" spans="1:16">
      <c r="A121" s="7">
        <v>114</v>
      </c>
      <c r="B121" s="7" t="s">
        <v>220</v>
      </c>
      <c r="C121" s="7"/>
      <c r="D121" s="7" t="s">
        <v>240</v>
      </c>
      <c r="E121" s="8"/>
      <c r="F121" s="11"/>
      <c r="G121" s="11"/>
      <c r="H121" s="10">
        <v>26</v>
      </c>
      <c r="I121" s="24">
        <v>103.08</v>
      </c>
      <c r="J121" s="24">
        <v>39.72</v>
      </c>
      <c r="K121" s="13">
        <v>20</v>
      </c>
      <c r="L121" s="25">
        <f t="shared" si="7"/>
        <v>794.4</v>
      </c>
      <c r="M121" s="13"/>
      <c r="N121" s="26"/>
      <c r="P121" s="27"/>
    </row>
    <row r="122" ht="29.25" customHeight="1" spans="1:14">
      <c r="A122" s="26"/>
      <c r="B122" s="8"/>
      <c r="C122" s="8"/>
      <c r="D122" s="8"/>
      <c r="E122" s="8"/>
      <c r="F122" s="8"/>
      <c r="G122" s="8"/>
      <c r="H122" s="8"/>
      <c r="I122" s="42"/>
      <c r="J122" s="42"/>
      <c r="K122" s="8"/>
      <c r="L122" s="43"/>
      <c r="M122" s="8"/>
      <c r="N122" s="26"/>
    </row>
    <row r="123" ht="29.25" customHeight="1" spans="1:14">
      <c r="A123" s="26"/>
      <c r="B123" s="8"/>
      <c r="C123" s="8"/>
      <c r="D123" s="8"/>
      <c r="E123" s="8"/>
      <c r="F123" s="8"/>
      <c r="G123" s="8"/>
      <c r="H123" s="8"/>
      <c r="I123" s="42"/>
      <c r="J123" s="42"/>
      <c r="K123" s="8"/>
      <c r="L123" s="43"/>
      <c r="M123" s="8"/>
      <c r="N123" s="26"/>
    </row>
    <row r="124" ht="29.25" customHeight="1" spans="1:14">
      <c r="A124" s="26"/>
      <c r="B124" s="8"/>
      <c r="C124" s="8"/>
      <c r="D124" s="8"/>
      <c r="E124" s="8"/>
      <c r="F124" s="8"/>
      <c r="G124" s="8"/>
      <c r="H124" s="8"/>
      <c r="I124" s="42"/>
      <c r="J124" s="42"/>
      <c r="K124" s="8"/>
      <c r="L124" s="43"/>
      <c r="M124" s="8"/>
      <c r="N124" s="26"/>
    </row>
    <row r="125" ht="29.25" customHeight="1" spans="1:14">
      <c r="A125" s="34" t="s">
        <v>27</v>
      </c>
      <c r="B125" s="35"/>
      <c r="C125" s="8"/>
      <c r="D125" s="8"/>
      <c r="E125" s="8"/>
      <c r="F125" s="8"/>
      <c r="G125" s="8"/>
      <c r="H125" s="8"/>
      <c r="I125" s="44">
        <v>32231.57</v>
      </c>
      <c r="J125" s="44">
        <v>12414.1</v>
      </c>
      <c r="K125" s="45"/>
      <c r="L125" s="44">
        <v>248282</v>
      </c>
      <c r="M125" s="8"/>
      <c r="N125" s="26"/>
    </row>
    <row r="126" ht="16.5" customHeight="1" spans="1:14">
      <c r="A126" s="36"/>
      <c r="B126" s="37"/>
      <c r="C126" s="37"/>
      <c r="D126" s="37"/>
      <c r="E126" s="37"/>
      <c r="F126" s="37"/>
      <c r="G126" s="37"/>
      <c r="H126" s="37"/>
      <c r="I126" s="46"/>
      <c r="J126" s="46"/>
      <c r="K126" s="37"/>
      <c r="L126" s="47"/>
      <c r="M126" s="37"/>
      <c r="N126" s="36"/>
    </row>
    <row r="127" ht="30.75" customHeight="1" spans="1:14">
      <c r="A127" s="38" t="s">
        <v>241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ht="30.75" customHeight="1" spans="1:14">
      <c r="A128" s="39" t="s">
        <v>242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ht="3" customHeight="1"/>
    <row r="130" ht="24.75" customHeight="1" spans="1:14">
      <c r="A130" s="48" t="s">
        <v>243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</row>
  </sheetData>
  <autoFilter ref="A7:N121">
    <extLst/>
  </autoFilter>
  <mergeCells count="6">
    <mergeCell ref="A3:N3"/>
    <mergeCell ref="A5:N5"/>
    <mergeCell ref="A125:B125"/>
    <mergeCell ref="A127:N127"/>
    <mergeCell ref="A128:N128"/>
    <mergeCell ref="A130:N130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1E81A25BD6BD43C3AAB2ABA5FCDD6335</vt:lpwstr>
  </property>
  <property fmtid="{D5CDD505-2E9C-101B-9397-08002B2CF9AE}" pid="3" name="KSOProductBuildVer">
    <vt:lpwstr>2052-12.1.0.16250</vt:lpwstr>
  </property>
</Properties>
</file>