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3"/>
  </bookViews>
  <sheets>
    <sheet name="村组干部申报表" sheetId="2" state="hidden" r:id="rId1"/>
    <sheet name="组级申报表" sheetId="3" state="hidden" r:id="rId2"/>
    <sheet name="汇总表" sheetId="5" r:id="rId3"/>
    <sheet name="镇级归户" sheetId="4" r:id="rId4"/>
  </sheets>
  <definedNames>
    <definedName name="_xlnm._FilterDatabase" localSheetId="3" hidden="1">镇级归户!#REF!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<sst xmlns="http://schemas.openxmlformats.org/spreadsheetml/2006/main" count="325" uniqueCount="202">
  <si>
    <r>
      <rPr>
        <sz val="22"/>
        <color rgb="FF000000"/>
        <rFont val="方正小标宋简体"/>
        <charset val="134"/>
      </rPr>
      <t>白甸镇2023</t>
    </r>
    <r>
      <rPr>
        <sz val="22"/>
        <color theme="1"/>
        <rFont val="方正小标宋简体"/>
        <charset val="134"/>
      </rPr>
      <t>年秋季秸秆机械化还田作业补助村组干部申报表</t>
    </r>
  </si>
  <si>
    <r>
      <rPr>
        <sz val="12"/>
        <color rgb="FF000000"/>
        <rFont val="仿宋_GB2312"/>
        <charset val="134"/>
      </rPr>
      <t>填报单位：</t>
    </r>
    <r>
      <rPr>
        <sz val="12"/>
        <color rgb="FF000000"/>
        <rFont val="宋体"/>
        <charset val="134"/>
      </rPr>
      <t>白甸</t>
    </r>
    <r>
      <rPr>
        <sz val="12"/>
        <color rgb="FF000000"/>
        <rFont val="仿宋_GB2312"/>
        <charset val="134"/>
      </rPr>
      <t>镇</t>
    </r>
    <r>
      <rPr>
        <u/>
        <sz val="12"/>
        <color rgb="FF000000"/>
        <rFont val="Times New Roman"/>
        <charset val="134"/>
      </rPr>
      <t xml:space="preserve">                </t>
    </r>
    <r>
      <rPr>
        <sz val="12"/>
        <color rgb="FF000000"/>
        <rFont val="仿宋_GB2312"/>
        <charset val="134"/>
      </rPr>
      <t>村（镇村两级盖章）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日</t>
    </r>
  </si>
  <si>
    <t>序号</t>
  </si>
  <si>
    <t>姓名</t>
  </si>
  <si>
    <t>职务</t>
  </si>
  <si>
    <t>主代码</t>
  </si>
  <si>
    <t>身份证号</t>
  </si>
  <si>
    <t>一折通号</t>
  </si>
  <si>
    <t>作业地点        （组）</t>
  </si>
  <si>
    <t>还田面积（亩）</t>
  </si>
  <si>
    <t>联系电话</t>
  </si>
  <si>
    <t>补助对象签字</t>
  </si>
  <si>
    <t>备注</t>
  </si>
  <si>
    <t>合  计</t>
  </si>
  <si>
    <t>注：1、村组干部含村级申报表填报人员、村民组长、村委会成员。  2、作业地点须分组罗列详尽。  3、50亩以上须附土地流转合同或相关证明材料复印件，递交区镇（街道/办事处）审核。  4、此表报区镇（街道/办事处）存档。</t>
  </si>
  <si>
    <t xml:space="preserve">                       填表人签字：                                 村主要负责人签字：                          </t>
  </si>
  <si>
    <t xml:space="preserve">  区镇（街道/办事处）审核人员签字：                                区镇（街道/办事处）分管负责人签字：          </t>
  </si>
  <si>
    <t>附件2</t>
  </si>
  <si>
    <t>白甸镇2023年秋季秸秆机械化还田作业补助组级申报表</t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</si>
  <si>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村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 xml:space="preserve">组（盖章）  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</si>
  <si>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</si>
  <si>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</si>
  <si>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</si>
  <si>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作业地点（组）</t>
  </si>
  <si>
    <t xml:space="preserve"> 联系电话</t>
  </si>
  <si>
    <t>补助对象       签字</t>
  </si>
  <si>
    <t xml:space="preserve">注：1、填报原则：实事求是，不得多报、重报。  2、50亩以上须附土地流转合同或相关证明材料复印件。  3、备注栏：①有代种情况的，必须在备注栏里注明，做到一目了然。②家庭农场以个人名义申报的，要在备注栏里注明农场名称。③户主信息有变化的要在备注栏里注明。④其他需要备注的情况。 4、此表报区镇（街道/办事处）存档。     </t>
  </si>
  <si>
    <r>
      <rPr>
        <sz val="12"/>
        <color rgb="FF000000"/>
        <rFont val="仿宋_GB2312"/>
        <charset val="134"/>
      </rPr>
      <t>包组村干部签字：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村民代表签字（五人以上）：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</t>
    </r>
  </si>
  <si>
    <t>附件8</t>
  </si>
  <si>
    <r>
      <rPr>
        <u/>
        <sz val="22"/>
        <color theme="1"/>
        <rFont val="方正小标宋简体"/>
        <charset val="134"/>
      </rPr>
      <t xml:space="preserve">  白甸  </t>
    </r>
    <r>
      <rPr>
        <sz val="22"/>
        <color theme="1"/>
        <rFont val="方正小标宋简体"/>
        <charset val="134"/>
      </rPr>
      <t>镇2023年秋季秸秆机械化还田作业补助汇总表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</si>
  <si>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Times New Roman"/>
        <charset val="134"/>
      </rPr>
      <t xml:space="preserve"> </t>
    </r>
    <r>
      <rPr>
        <u/>
        <sz val="10.5"/>
        <color rgb="FF000000"/>
        <rFont val="宋体"/>
        <charset val="134"/>
      </rPr>
      <t>白甸</t>
    </r>
    <r>
      <rPr>
        <u/>
        <sz val="10.5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镇：（盖章）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</si>
  <si>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村名称</t>
  </si>
  <si>
    <t>水稻面积（亩）</t>
  </si>
  <si>
    <t>申报还田作业面积（亩）</t>
  </si>
  <si>
    <t>核查确认面积     （亩）</t>
  </si>
  <si>
    <t>根据结余资金折算补助面积(亩)</t>
  </si>
  <si>
    <t>申报省补资金总额   （元）</t>
  </si>
  <si>
    <t>区镇（街道/办事处）补贴资金总额    (元)</t>
  </si>
  <si>
    <t>白甸村</t>
  </si>
  <si>
    <t>丁华村</t>
  </si>
  <si>
    <t>傅舍村</t>
  </si>
  <si>
    <t>官垛村</t>
  </si>
  <si>
    <t>刘季村</t>
  </si>
  <si>
    <t>施溪村</t>
  </si>
  <si>
    <t>瓦甸村</t>
  </si>
  <si>
    <t>周垛村</t>
  </si>
  <si>
    <t>朱于村</t>
  </si>
  <si>
    <t>邹冯村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</si>
  <si>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</si>
  <si>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</si>
  <si>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</si>
  <si>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2024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26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</si>
  <si>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白甸镇2023年秋季秸秆机械化还田作业补助资金镇级归户清册</t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</si>
  <si>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</t>
    </r>
    <r>
      <rPr>
        <u/>
        <sz val="12"/>
        <color rgb="FF000000"/>
        <rFont val="宋体"/>
        <charset val="134"/>
      </rPr>
      <t>白甸</t>
    </r>
    <r>
      <rPr>
        <u/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镇（盖章）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2024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1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26  </t>
    </r>
    <r>
      <rPr>
        <sz val="12"/>
        <color rgb="FF000000"/>
        <rFont val="仿宋_GB2312"/>
        <charset val="134"/>
      </rPr>
      <t>日</t>
    </r>
  </si>
  <si>
    <t>补贴标准（元/亩）</t>
  </si>
  <si>
    <t>申请补助金额      （元）</t>
  </si>
  <si>
    <t>5组</t>
  </si>
  <si>
    <t>曹云芹</t>
  </si>
  <si>
    <t>傅舍村3、4、6、10组；周垛村4、8、12、13、14、15、17组</t>
  </si>
  <si>
    <t>12组</t>
  </si>
  <si>
    <t>常爱军</t>
  </si>
  <si>
    <t>瓦甸村11组；周垛村12、15组</t>
  </si>
  <si>
    <t>21组</t>
  </si>
  <si>
    <t>陈于华</t>
  </si>
  <si>
    <t>丁华村5、10、12、17、20、21组；邹冯村1、2组</t>
  </si>
  <si>
    <t>7组</t>
  </si>
  <si>
    <t>仇桂根</t>
  </si>
  <si>
    <t>刘季村7、8组</t>
  </si>
  <si>
    <t>1组</t>
  </si>
  <si>
    <t>仇恒</t>
  </si>
  <si>
    <t>施溪村1组</t>
  </si>
  <si>
    <t>3组</t>
  </si>
  <si>
    <t>崔元玲</t>
  </si>
  <si>
    <t>丁华村3组</t>
  </si>
  <si>
    <t>丁国斌</t>
  </si>
  <si>
    <t>周垛村5组</t>
  </si>
  <si>
    <t>9组</t>
  </si>
  <si>
    <t>丁孝平</t>
  </si>
  <si>
    <t>官垛村9组</t>
  </si>
  <si>
    <t>4组</t>
  </si>
  <si>
    <t>高洪军</t>
  </si>
  <si>
    <t>丁华村1、2、4、7、9组</t>
  </si>
  <si>
    <t>23组</t>
  </si>
  <si>
    <t>海安甸上谷物种植农地股份合作社</t>
  </si>
  <si>
    <t>白甸村10、14、16、18、20组；施溪村5、6、17组；朱于村8组</t>
  </si>
  <si>
    <t>20组</t>
  </si>
  <si>
    <t>海安金谷土地股份专业合作社</t>
  </si>
  <si>
    <t>邹冯村1、3、5、9、10、13、14、20组</t>
  </si>
  <si>
    <t>19组</t>
  </si>
  <si>
    <t>海安西泊土地股份专业合作社</t>
  </si>
  <si>
    <t>官垛村2、3、7、10、21、25</t>
  </si>
  <si>
    <t>海安周垛水稻农地股份合作社</t>
  </si>
  <si>
    <t>周垛村3、4、7、13、15</t>
  </si>
  <si>
    <t>花凯华</t>
  </si>
  <si>
    <t>丁华村2、3、5、7、8、10、11、12、13、14、15、18</t>
  </si>
  <si>
    <t>15组</t>
  </si>
  <si>
    <t>黄桂</t>
  </si>
  <si>
    <t>刘季村15组</t>
  </si>
  <si>
    <t>黄龙官</t>
  </si>
  <si>
    <t>官垛村19、20、22</t>
  </si>
  <si>
    <t>黄小玲</t>
  </si>
  <si>
    <t>白甸村12、15组</t>
  </si>
  <si>
    <t>黄余德</t>
  </si>
  <si>
    <t>刘季村3组</t>
  </si>
  <si>
    <t>13组</t>
  </si>
  <si>
    <t>吉祖友</t>
  </si>
  <si>
    <t>邹冯村13组</t>
  </si>
  <si>
    <t>姜晓玲</t>
  </si>
  <si>
    <t>白甸村19组</t>
  </si>
  <si>
    <t>李春林</t>
  </si>
  <si>
    <t>白甸村5组</t>
  </si>
  <si>
    <t>10组</t>
  </si>
  <si>
    <t>李存如</t>
  </si>
  <si>
    <t>瓦甸村3、10、11组；邹冯村1、4、5组</t>
  </si>
  <si>
    <t>李小强</t>
  </si>
  <si>
    <t>3、5、9、10、15、16、19、23组</t>
  </si>
  <si>
    <t>刘忠勤</t>
  </si>
  <si>
    <t>丁华村19、20组；傅舍村4组；朱于村7、8组</t>
  </si>
  <si>
    <t>茆如旺</t>
  </si>
  <si>
    <t>刘季村6、23组</t>
  </si>
  <si>
    <t>16组</t>
  </si>
  <si>
    <t>倪改修</t>
  </si>
  <si>
    <t>丁华村16组</t>
  </si>
  <si>
    <t>潘友和</t>
  </si>
  <si>
    <t>官垛村10组</t>
  </si>
  <si>
    <t>谭飞峰</t>
  </si>
  <si>
    <t>白甸村4、17组；官垛村13、14组；施溪村18组</t>
  </si>
  <si>
    <t>2组</t>
  </si>
  <si>
    <t>唐宝发</t>
  </si>
  <si>
    <t>白甸村2组；官垛村1、2、11、16组；周垛村9、12组</t>
  </si>
  <si>
    <t>唐勇</t>
  </si>
  <si>
    <t>白甸村6、17、18、19、21组；刘季村22、23、25组；周垛村14、17组</t>
  </si>
  <si>
    <t>25组</t>
  </si>
  <si>
    <t>王昌俭</t>
  </si>
  <si>
    <t>刘季村25组</t>
  </si>
  <si>
    <t>6组</t>
  </si>
  <si>
    <t>王德志</t>
  </si>
  <si>
    <t>官垛村22组；刘季村16、22组</t>
  </si>
  <si>
    <t>王桂彬</t>
  </si>
  <si>
    <t>周垛村6组；朱于村1、5.2、4、9、10组；邹冯村6、9、10、11组</t>
  </si>
  <si>
    <t>王虎山</t>
  </si>
  <si>
    <t>施溪村1、2、6、11、13、14、21、23、25组</t>
  </si>
  <si>
    <t>王杰军</t>
  </si>
  <si>
    <t>白甸村11、16、17、21、28、29组；官垛村3、16、17、18、20、21、23、24组；刘季村27、29组</t>
  </si>
  <si>
    <t>王罗英</t>
  </si>
  <si>
    <t>白甸村3、13组</t>
  </si>
  <si>
    <t>11组</t>
  </si>
  <si>
    <t>王玫</t>
  </si>
  <si>
    <t>官垛村1、11、12组</t>
  </si>
  <si>
    <t>王庆兰</t>
  </si>
  <si>
    <t>周垛村2组、4组、6组</t>
  </si>
  <si>
    <t>王晓卫</t>
  </si>
  <si>
    <t>傅舍村4、9、10</t>
  </si>
  <si>
    <t>王亚萍</t>
  </si>
  <si>
    <t>白甸村7组；官垛村5、8、11组</t>
  </si>
  <si>
    <t>王玉龙</t>
  </si>
  <si>
    <t>王志平</t>
  </si>
  <si>
    <t>刘季村16、23、24组</t>
  </si>
  <si>
    <t>8组</t>
  </si>
  <si>
    <t>韦树余</t>
  </si>
  <si>
    <t>傅舍村1、8、15组</t>
  </si>
  <si>
    <t>吴国华</t>
  </si>
  <si>
    <t>官垛村12组</t>
  </si>
  <si>
    <t>徐凤寿</t>
  </si>
  <si>
    <t>官垛村7组</t>
  </si>
  <si>
    <t>许德彪</t>
  </si>
  <si>
    <t>刘季村2、8、10、11、12、21、26组；施溪村5组；瓦甸村1、2、4、5、8、9、12组</t>
  </si>
  <si>
    <t>许平</t>
  </si>
  <si>
    <t>刘季村3、5、10、12、30组</t>
  </si>
  <si>
    <t>许维军</t>
  </si>
  <si>
    <t>刘季村8、9、10、16、22、24、25、26组</t>
  </si>
  <si>
    <t>姚少昱</t>
  </si>
  <si>
    <t>瓦甸村4、7、8、10组；周垛村1、3、7组</t>
  </si>
  <si>
    <t>于德圣</t>
  </si>
  <si>
    <t>刘季村4、7组</t>
  </si>
  <si>
    <t>于润泽</t>
  </si>
  <si>
    <t>白甸村1、2、3、4、6、15、26、27组；刘季村27组</t>
  </si>
  <si>
    <t>郁金兰</t>
  </si>
  <si>
    <t>刘季村1组</t>
  </si>
  <si>
    <t>袁兵</t>
  </si>
  <si>
    <t>施溪村20组；周垛村9组</t>
  </si>
  <si>
    <t>岳长富</t>
  </si>
  <si>
    <t>官垛村15组</t>
  </si>
  <si>
    <t>张燕</t>
  </si>
  <si>
    <t>施溪村5、6组</t>
  </si>
  <si>
    <t>张长兵</t>
  </si>
  <si>
    <t>官垛村6、12组；周垛村8、10组</t>
  </si>
  <si>
    <t>17组</t>
  </si>
  <si>
    <t>周春付</t>
  </si>
  <si>
    <t>刘季村17、18、19、30组</t>
  </si>
  <si>
    <t>28组</t>
  </si>
  <si>
    <t>周国和</t>
  </si>
  <si>
    <t>刘季村28、29组</t>
  </si>
  <si>
    <t>朱存桂</t>
  </si>
  <si>
    <t>周垛村2、3组</t>
  </si>
  <si>
    <t>朱广明</t>
  </si>
  <si>
    <t>刘季村20、21组</t>
  </si>
  <si>
    <t>朱林晓</t>
  </si>
  <si>
    <t>丁华村4、5、6组；瓦甸村4组；周垛村6、11组；朱于村4、5、6、9组；邹冯村3、4、7、8、9、10、14、15、16、17、18、19、20组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</si>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</sst>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5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rgb="FF000000"/>
      <name val="方正小标宋简体"/>
      <charset val="134"/>
    </font>
    <font>
      <u/>
      <sz val="20"/>
      <color rgb="FF000000"/>
      <name val="方正小标宋简体"/>
      <charset val="134"/>
    </font>
    <font>
      <sz val="12"/>
      <color rgb="FF00000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.5"/>
      <color theme="1"/>
      <name val="Calibri"/>
      <charset val="134"/>
    </font>
    <font>
      <sz val="10"/>
      <color rgb="FF000000"/>
      <name val="仿宋_GB2312"/>
      <charset val="134"/>
    </font>
    <font>
      <sz val="16"/>
      <color rgb="FF000000"/>
      <name val="黑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22"/>
      <color rgb="FF000000"/>
      <name val="方正小标宋简体"/>
      <charset val="134"/>
    </font>
    <font>
      <sz val="12"/>
      <color rgb="FFFF0000"/>
      <name val="方正仿宋_GBK"/>
      <charset val="134"/>
    </font>
    <font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0.5"/>
      <color rgb="FF000000"/>
      <name val="Times New Roman"/>
      <charset val="134"/>
    </font>
    <font>
      <u/>
      <sz val="10.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8" applyNumberFormat="0" applyAlignment="0" applyProtection="0">
      <alignment vertical="center"/>
    </xf>
    <xf numFmtId="0" fontId="41" fillId="6" borderId="9" applyNumberFormat="0" applyAlignment="0" applyProtection="0">
      <alignment vertical="center"/>
    </xf>
    <xf numFmtId="0" fontId="42" fillId="6" borderId="8" applyNumberFormat="0" applyAlignment="0" applyProtection="0">
      <alignment vertical="center"/>
    </xf>
    <xf numFmtId="0" fontId="43" fillId="7" borderId="10" applyNumberFormat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1" fillId="0" borderId="0">
      <alignment vertical="center"/>
    </xf>
    <xf numFmtId="0" fontId="0" fillId="0" borderId="0">
      <alignment vertical="center"/>
    </xf>
    <xf numFmtId="0" fontId="52" fillId="0" borderId="0">
      <alignment vertical="center"/>
    </xf>
    <xf numFmtId="0" fontId="53" fillId="0" borderId="0"/>
    <xf numFmtId="0" fontId="52" fillId="0" borderId="0">
      <alignment vertical="center"/>
    </xf>
  </cellStyleXfs>
  <cellXfs count="8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176" fontId="7" fillId="2" borderId="1" xfId="5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53" applyNumberFormat="1" applyFont="1" applyFill="1" applyBorder="1" applyAlignment="1">
      <alignment horizontal="center" vertical="center" wrapText="1"/>
    </xf>
    <xf numFmtId="49" fontId="7" fillId="2" borderId="1" xfId="53" applyNumberFormat="1" applyFont="1" applyFill="1" applyBorder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 wrapText="1"/>
    </xf>
    <xf numFmtId="176" fontId="7" fillId="2" borderId="1" xfId="52" applyNumberFormat="1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justify"/>
    </xf>
    <xf numFmtId="0" fontId="16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0" fillId="0" borderId="0" xfId="0" applyBorder="1"/>
    <xf numFmtId="0" fontId="23" fillId="0" borderId="0" xfId="0" applyFont="1"/>
    <xf numFmtId="0" fontId="2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0" fontId="31" fillId="0" borderId="0" xfId="0" applyFont="1" applyBorder="1" applyAlignment="1">
      <alignment horizontal="justify" vertical="center" wrapText="1"/>
    </xf>
    <xf numFmtId="0" fontId="30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Border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14" xfId="50"/>
    <cellStyle name="常规 2 10 2" xfId="51"/>
    <cellStyle name="常规 101 2" xfId="52"/>
    <cellStyle name="常规 2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="85" zoomScaleNormal="85" workbookViewId="0">
      <selection activeCell="A15" sqref="A15:K15"/>
    </sheetView>
  </sheetViews>
  <sheetFormatPr defaultColWidth="9" defaultRowHeight="13.5"/>
  <cols>
    <col min="1" max="1" width="5.50442477876106" customWidth="1"/>
    <col min="2" max="2" width="9.6283185840708" customWidth="1"/>
    <col min="3" max="3" width="11.1238938053097" customWidth="1"/>
    <col min="4" max="4" width="12.1238938053097" customWidth="1"/>
    <col min="5" max="5" width="13.3716814159292" customWidth="1"/>
    <col min="6" max="6" width="16.3716814159292" customWidth="1"/>
    <col min="7" max="7" width="19" customWidth="1"/>
    <col min="8" max="8" width="13" customWidth="1"/>
    <col min="9" max="9" width="13.1238938053097" customWidth="1"/>
    <col min="10" max="10" width="10.8761061946903" customWidth="1"/>
    <col min="11" max="11" width="14.070796460177" customWidth="1"/>
  </cols>
  <sheetData>
    <row r="1" ht="39" customHeight="1" spans="1:1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="55" customFormat="1" ht="38" customHeight="1" spans="1:14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81"/>
      <c r="M2" s="81"/>
      <c r="N2" s="81"/>
    </row>
    <row r="3" s="56" customFormat="1" ht="45" customHeight="1" spans="1:11">
      <c r="A3" s="43" t="s">
        <v>2</v>
      </c>
      <c r="B3" s="43" t="s">
        <v>3</v>
      </c>
      <c r="C3" s="43" t="s">
        <v>4</v>
      </c>
      <c r="D3" s="43" t="s">
        <v>5</v>
      </c>
      <c r="E3" s="43" t="s">
        <v>6</v>
      </c>
      <c r="F3" s="43" t="s">
        <v>7</v>
      </c>
      <c r="G3" s="43" t="s">
        <v>8</v>
      </c>
      <c r="H3" s="43" t="s">
        <v>9</v>
      </c>
      <c r="I3" s="43" t="s">
        <v>10</v>
      </c>
      <c r="J3" s="43" t="s">
        <v>11</v>
      </c>
      <c r="K3" s="43" t="s">
        <v>12</v>
      </c>
    </row>
    <row r="4" ht="29.45" customHeight="1" spans="1:11">
      <c r="A4" s="71"/>
      <c r="B4" s="72"/>
      <c r="C4" s="59"/>
      <c r="D4" s="73"/>
      <c r="E4" s="73"/>
      <c r="F4" s="73"/>
      <c r="G4" s="73"/>
      <c r="H4" s="73"/>
      <c r="I4" s="73"/>
      <c r="J4" s="72"/>
      <c r="K4" s="73"/>
    </row>
    <row r="5" ht="29.45" customHeight="1" spans="1:11">
      <c r="A5" s="71"/>
      <c r="B5" s="72"/>
      <c r="C5" s="59"/>
      <c r="D5" s="73"/>
      <c r="E5" s="73"/>
      <c r="F5" s="73"/>
      <c r="G5" s="73"/>
      <c r="H5" s="73"/>
      <c r="I5" s="73"/>
      <c r="J5" s="72"/>
      <c r="K5" s="73"/>
    </row>
    <row r="6" ht="29.45" customHeight="1" spans="1:11">
      <c r="A6" s="71"/>
      <c r="B6" s="72"/>
      <c r="C6" s="73"/>
      <c r="D6" s="73"/>
      <c r="E6" s="73"/>
      <c r="F6" s="73"/>
      <c r="G6" s="73"/>
      <c r="H6" s="73"/>
      <c r="I6" s="73"/>
      <c r="J6" s="72"/>
      <c r="K6" s="73"/>
    </row>
    <row r="7" ht="29.45" customHeight="1" spans="1:11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</row>
    <row r="8" ht="29.45" customHeight="1" spans="1:11">
      <c r="A8" s="74"/>
      <c r="B8" s="76"/>
      <c r="C8" s="75"/>
      <c r="D8" s="75"/>
      <c r="E8" s="75"/>
      <c r="F8" s="75"/>
      <c r="G8" s="75"/>
      <c r="H8" s="75"/>
      <c r="I8" s="75"/>
      <c r="J8" s="75"/>
      <c r="K8" s="75"/>
    </row>
    <row r="9" ht="29.45" customHeight="1" spans="1:11">
      <c r="A9" s="74"/>
      <c r="B9" s="76"/>
      <c r="C9" s="75"/>
      <c r="D9" s="75"/>
      <c r="E9" s="75"/>
      <c r="F9" s="75"/>
      <c r="G9" s="75"/>
      <c r="H9" s="75"/>
      <c r="I9" s="75"/>
      <c r="J9" s="75"/>
      <c r="K9" s="75"/>
    </row>
    <row r="10" ht="29.45" customHeight="1" spans="1:11">
      <c r="A10" s="74"/>
      <c r="B10" s="76"/>
      <c r="C10" s="75"/>
      <c r="D10" s="75"/>
      <c r="E10" s="75"/>
      <c r="F10" s="75"/>
      <c r="G10" s="75"/>
      <c r="H10" s="75"/>
      <c r="I10" s="75"/>
      <c r="J10" s="75"/>
      <c r="K10" s="75"/>
    </row>
    <row r="11" ht="29.45" customHeight="1" spans="1:11">
      <c r="A11" s="62" t="s">
        <v>13</v>
      </c>
      <c r="B11" s="62"/>
      <c r="C11" s="77"/>
      <c r="D11" s="77"/>
      <c r="E11" s="77"/>
      <c r="F11" s="77"/>
      <c r="G11" s="77"/>
      <c r="H11" s="77"/>
      <c r="I11" s="77"/>
      <c r="J11" s="77"/>
      <c r="K11" s="77"/>
    </row>
    <row r="12" ht="12.75" customHeight="1" spans="2:11">
      <c r="B12" s="78"/>
      <c r="C12" s="79"/>
      <c r="D12" s="79"/>
      <c r="E12" s="79"/>
      <c r="F12" s="79"/>
      <c r="G12" s="79"/>
      <c r="H12" s="79"/>
      <c r="I12" s="79"/>
      <c r="J12" s="79"/>
      <c r="K12" s="79"/>
    </row>
    <row r="13" s="69" customFormat="1" ht="32.25" customHeight="1" spans="1:11">
      <c r="A13" s="80" t="s">
        <v>14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ht="36" customHeight="1" spans="1:11">
      <c r="A14" s="53" t="s">
        <v>15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ht="45" customHeight="1" spans="1:11">
      <c r="A15" s="53" t="s">
        <v>16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</row>
  </sheetData>
  <mergeCells count="6">
    <mergeCell ref="A1:K1"/>
    <mergeCell ref="A2:K2"/>
    <mergeCell ref="A11:B11"/>
    <mergeCell ref="A13:K13"/>
    <mergeCell ref="A14:K14"/>
    <mergeCell ref="A15:K15"/>
  </mergeCells>
  <pageMargins left="0.708661417322835" right="0.708661417322835" top="0.511811023622047" bottom="0.511811023622047" header="0.31496062992126" footer="0.31496062992126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view="pageBreakPreview" zoomScale="85" zoomScaleNormal="55" workbookViewId="0">
      <selection activeCell="A1" sqref="$A1:$XFD1048576"/>
    </sheetView>
  </sheetViews>
  <sheetFormatPr defaultColWidth="9" defaultRowHeight="13.5"/>
  <cols>
    <col min="1" max="1" width="6.3716814159292" customWidth="1"/>
    <col min="4" max="4" width="11.7522123893805" customWidth="1"/>
    <col min="5" max="5" width="10.6283185840708" customWidth="1"/>
    <col min="6" max="6" width="10.8761061946903" customWidth="1"/>
    <col min="7" max="7" width="11.7522123893805" customWidth="1"/>
    <col min="8" max="8" width="15.1238938053097" customWidth="1"/>
    <col min="9" max="9" width="15.2477876106195" customWidth="1"/>
    <col min="10" max="10" width="10.6283185840708" customWidth="1"/>
    <col min="11" max="11" width="12.3716814159292" customWidth="1"/>
  </cols>
  <sheetData>
    <row r="1" ht="28.5" customHeight="1" spans="1:2">
      <c r="A1" s="39" t="s">
        <v>17</v>
      </c>
      <c r="B1" s="39"/>
    </row>
    <row r="2" ht="8.25" customHeight="1" spans="1:2">
      <c r="A2" s="39"/>
      <c r="B2" s="39"/>
    </row>
    <row r="3" ht="38" customHeight="1" spans="1:12">
      <c r="A3" s="57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="55" customFormat="1" ht="31" customHeight="1" spans="1:12">
      <c r="A4" s="58" t="s">
        <v>19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="56" customFormat="1" ht="45" customHeight="1" spans="1:12">
      <c r="A5" s="43" t="s">
        <v>2</v>
      </c>
      <c r="B5" s="43" t="s">
        <v>20</v>
      </c>
      <c r="C5" s="43" t="s">
        <v>21</v>
      </c>
      <c r="D5" s="43" t="s">
        <v>22</v>
      </c>
      <c r="E5" s="43" t="s">
        <v>5</v>
      </c>
      <c r="F5" s="43" t="s">
        <v>6</v>
      </c>
      <c r="G5" s="43" t="s">
        <v>7</v>
      </c>
      <c r="H5" s="43" t="s">
        <v>23</v>
      </c>
      <c r="I5" s="43" t="s">
        <v>9</v>
      </c>
      <c r="J5" s="43" t="s">
        <v>24</v>
      </c>
      <c r="K5" s="43" t="s">
        <v>25</v>
      </c>
      <c r="L5" s="68" t="s">
        <v>12</v>
      </c>
    </row>
    <row r="6" ht="29.25" customHeight="1" spans="1:1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ht="29.25" customHeight="1" spans="1:1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ht="29.25" customHeight="1" spans="1:1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ht="29.25" customHeight="1" spans="1:12">
      <c r="A9" s="60"/>
      <c r="B9" s="60"/>
      <c r="C9" s="60"/>
      <c r="D9" s="60"/>
      <c r="E9" s="60"/>
      <c r="F9" s="60"/>
      <c r="G9" s="61"/>
      <c r="H9" s="60"/>
      <c r="I9" s="60"/>
      <c r="J9" s="60"/>
      <c r="K9" s="60"/>
      <c r="L9" s="60"/>
    </row>
    <row r="10" ht="29.25" customHeight="1" spans="1:1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ht="29.25" customHeight="1" spans="1:12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ht="29.25" customHeight="1" spans="1:1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ht="29.25" customHeight="1" spans="1:12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ht="29.25" customHeight="1" spans="1:12">
      <c r="A14" s="62" t="s">
        <v>13</v>
      </c>
      <c r="B14" s="62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ht="6" customHeight="1" spans="1:12">
      <c r="A15" s="64"/>
      <c r="B15" s="64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ht="52.5" customHeight="1" spans="1:12">
      <c r="A16" s="66" t="s">
        <v>26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ht="35" customHeight="1" spans="1:12">
      <c r="A17" s="67" t="s">
        <v>27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</sheetData>
  <mergeCells count="6">
    <mergeCell ref="A1:B1"/>
    <mergeCell ref="A3:L3"/>
    <mergeCell ref="A4:L4"/>
    <mergeCell ref="A14:B14"/>
    <mergeCell ref="A16:L16"/>
    <mergeCell ref="A17:L17"/>
  </mergeCells>
  <pageMargins left="0.708661417322835" right="0.708661417322835" top="0.590551181102362" bottom="0.59055118110236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="70" zoomScaleNormal="70" workbookViewId="0">
      <selection activeCell="F12" sqref="F12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6" width="24.1238938053097" customWidth="1"/>
    <col min="7" max="7" width="24.7522123893805" customWidth="1"/>
    <col min="8" max="8" width="19.8761061946903" customWidth="1"/>
  </cols>
  <sheetData>
    <row r="1" ht="28.5" customHeight="1" spans="1:2">
      <c r="A1" s="39" t="s">
        <v>28</v>
      </c>
      <c r="B1" s="39"/>
    </row>
    <row r="2" ht="8.25" customHeight="1" spans="1:1">
      <c r="A2" s="40"/>
    </row>
    <row r="3" ht="27" customHeight="1" spans="1:8">
      <c r="A3" s="41" t="s">
        <v>29</v>
      </c>
      <c r="B3" s="41"/>
      <c r="C3" s="41"/>
      <c r="D3" s="41"/>
      <c r="E3" s="41"/>
      <c r="F3" s="41"/>
      <c r="G3" s="41"/>
      <c r="H3" s="41"/>
    </row>
    <row r="4" ht="22.5" customHeight="1" spans="1:8">
      <c r="A4" s="41"/>
      <c r="B4" s="41"/>
      <c r="C4" s="41"/>
      <c r="D4" s="41"/>
      <c r="E4" s="41"/>
      <c r="F4" s="41"/>
      <c r="G4" s="41"/>
      <c r="H4" s="41"/>
    </row>
    <row r="5" ht="15.75" customHeight="1" spans="1:3">
      <c r="A5" s="42" t="s">
        <v>30</v>
      </c>
      <c r="B5" s="42"/>
      <c r="C5" s="42"/>
    </row>
    <row r="6" ht="11.25" customHeight="1" spans="1:3">
      <c r="A6" s="42"/>
      <c r="B6" s="42"/>
      <c r="C6" s="42"/>
    </row>
    <row r="7" ht="45" customHeight="1" spans="1:8">
      <c r="A7" s="43" t="s">
        <v>2</v>
      </c>
      <c r="B7" s="43" t="s">
        <v>31</v>
      </c>
      <c r="C7" s="43" t="s">
        <v>32</v>
      </c>
      <c r="D7" s="43" t="s">
        <v>33</v>
      </c>
      <c r="E7" s="43" t="s">
        <v>34</v>
      </c>
      <c r="F7" s="43" t="s">
        <v>35</v>
      </c>
      <c r="G7" s="43" t="s">
        <v>36</v>
      </c>
      <c r="H7" s="43" t="s">
        <v>37</v>
      </c>
    </row>
    <row r="8" ht="29.25" customHeight="1" spans="1:8">
      <c r="A8" s="44">
        <v>1</v>
      </c>
      <c r="B8" s="45" t="s">
        <v>38</v>
      </c>
      <c r="C8" s="44">
        <v>1914.46</v>
      </c>
      <c r="D8" s="46">
        <v>1914.46</v>
      </c>
      <c r="E8" s="47">
        <v>1911.81</v>
      </c>
      <c r="F8" s="47">
        <v>736.33</v>
      </c>
      <c r="G8" s="45">
        <v>14726.6</v>
      </c>
      <c r="H8" s="44"/>
    </row>
    <row r="9" ht="29.25" customHeight="1" spans="1:8">
      <c r="A9" s="44">
        <v>2</v>
      </c>
      <c r="B9" s="45" t="s">
        <v>39</v>
      </c>
      <c r="C9" s="44">
        <v>1900.78</v>
      </c>
      <c r="D9" s="46">
        <v>1900.78</v>
      </c>
      <c r="E9" s="47">
        <v>1900.7</v>
      </c>
      <c r="F9" s="47">
        <v>732.06</v>
      </c>
      <c r="G9" s="45">
        <v>14641.2</v>
      </c>
      <c r="H9" s="44"/>
    </row>
    <row r="10" ht="29.25" customHeight="1" spans="1:8">
      <c r="A10" s="44">
        <v>3</v>
      </c>
      <c r="B10" s="45" t="s">
        <v>40</v>
      </c>
      <c r="C10" s="44">
        <v>845</v>
      </c>
      <c r="D10" s="46">
        <v>723.12</v>
      </c>
      <c r="E10" s="47">
        <v>720.6</v>
      </c>
      <c r="F10" s="47">
        <v>277.55</v>
      </c>
      <c r="G10" s="45">
        <v>5551</v>
      </c>
      <c r="H10" s="44"/>
    </row>
    <row r="11" ht="29.25" customHeight="1" spans="1:8">
      <c r="A11" s="44">
        <v>4</v>
      </c>
      <c r="B11" s="45" t="s">
        <v>41</v>
      </c>
      <c r="C11" s="44">
        <v>2342.67</v>
      </c>
      <c r="D11" s="46">
        <v>2285.22</v>
      </c>
      <c r="E11" s="47">
        <v>2281.3</v>
      </c>
      <c r="F11" s="47">
        <v>878.64</v>
      </c>
      <c r="G11" s="45">
        <v>17572.8</v>
      </c>
      <c r="H11" s="44"/>
    </row>
    <row r="12" ht="29.25" customHeight="1" spans="1:8">
      <c r="A12" s="44">
        <v>5</v>
      </c>
      <c r="B12" s="45" t="s">
        <v>42</v>
      </c>
      <c r="C12" s="44">
        <v>3007.25</v>
      </c>
      <c r="D12" s="46">
        <v>3007.25</v>
      </c>
      <c r="E12" s="47">
        <v>3004.02</v>
      </c>
      <c r="F12" s="47">
        <v>1156.98</v>
      </c>
      <c r="G12" s="45">
        <v>23139.6</v>
      </c>
      <c r="H12" s="44"/>
    </row>
    <row r="13" ht="29.25" customHeight="1" spans="1:8">
      <c r="A13" s="44">
        <v>6</v>
      </c>
      <c r="B13" s="45" t="s">
        <v>43</v>
      </c>
      <c r="C13" s="44">
        <v>2046.57</v>
      </c>
      <c r="D13" s="46">
        <v>1518.53</v>
      </c>
      <c r="E13" s="47">
        <v>1509.5</v>
      </c>
      <c r="F13" s="47">
        <v>581.39</v>
      </c>
      <c r="G13" s="45">
        <v>11627.8</v>
      </c>
      <c r="H13" s="44"/>
    </row>
    <row r="14" ht="29.25" customHeight="1" spans="1:8">
      <c r="A14" s="44">
        <v>7</v>
      </c>
      <c r="B14" s="45" t="s">
        <v>44</v>
      </c>
      <c r="C14" s="44">
        <v>1692.83</v>
      </c>
      <c r="D14" s="46">
        <v>1233.33</v>
      </c>
      <c r="E14" s="47">
        <v>1232.34</v>
      </c>
      <c r="F14" s="47">
        <v>474.66</v>
      </c>
      <c r="G14" s="45">
        <v>9493.2</v>
      </c>
      <c r="H14" s="44"/>
    </row>
    <row r="15" ht="29.25" customHeight="1" spans="1:8">
      <c r="A15" s="44">
        <v>8</v>
      </c>
      <c r="B15" s="45" t="s">
        <v>45</v>
      </c>
      <c r="C15" s="44">
        <v>2245.89</v>
      </c>
      <c r="D15" s="46">
        <v>2245.89</v>
      </c>
      <c r="E15" s="47">
        <v>2236.51</v>
      </c>
      <c r="F15" s="47">
        <v>861.4</v>
      </c>
      <c r="G15" s="45">
        <v>17228</v>
      </c>
      <c r="H15" s="44"/>
    </row>
    <row r="16" ht="29.25" customHeight="1" spans="1:8">
      <c r="A16" s="44">
        <v>9</v>
      </c>
      <c r="B16" s="45" t="s">
        <v>46</v>
      </c>
      <c r="C16" s="44">
        <v>958.76</v>
      </c>
      <c r="D16" s="46">
        <v>958.76</v>
      </c>
      <c r="E16" s="47">
        <v>954.93</v>
      </c>
      <c r="F16" s="47">
        <v>367.79</v>
      </c>
      <c r="G16" s="45">
        <v>7355.8</v>
      </c>
      <c r="H16" s="44"/>
    </row>
    <row r="17" ht="29.25" customHeight="1" spans="1:8">
      <c r="A17" s="44">
        <v>10</v>
      </c>
      <c r="B17" s="45" t="s">
        <v>47</v>
      </c>
      <c r="C17" s="44">
        <v>2392.02</v>
      </c>
      <c r="D17" s="46">
        <v>2322.92</v>
      </c>
      <c r="E17" s="47">
        <v>2322.14</v>
      </c>
      <c r="F17" s="47">
        <v>894.4</v>
      </c>
      <c r="G17" s="45">
        <v>17888</v>
      </c>
      <c r="H17" s="44"/>
    </row>
    <row r="18" ht="29.25" customHeight="1" spans="1:8">
      <c r="A18" s="48" t="s">
        <v>13</v>
      </c>
      <c r="B18" s="49"/>
      <c r="C18" s="46">
        <f t="shared" ref="C18:G18" si="0">SUM(C8:C17)</f>
        <v>19346.23</v>
      </c>
      <c r="D18" s="46">
        <f t="shared" si="0"/>
        <v>18110.26</v>
      </c>
      <c r="E18" s="46">
        <f t="shared" si="0"/>
        <v>18073.85</v>
      </c>
      <c r="F18" s="46">
        <f t="shared" si="0"/>
        <v>6961.2</v>
      </c>
      <c r="G18" s="46">
        <f t="shared" si="0"/>
        <v>139224</v>
      </c>
      <c r="H18" s="46"/>
    </row>
    <row r="19" ht="6" customHeight="1" spans="1:8">
      <c r="A19" s="50"/>
      <c r="B19" s="50"/>
      <c r="C19" s="51"/>
      <c r="D19" s="51"/>
      <c r="E19" s="51"/>
      <c r="F19" s="51"/>
      <c r="G19" s="51"/>
      <c r="H19" s="51"/>
    </row>
    <row r="20" ht="16.5" customHeight="1" spans="1:8">
      <c r="A20" s="52" t="s">
        <v>48</v>
      </c>
      <c r="B20" s="52"/>
      <c r="C20" s="52"/>
      <c r="D20" s="52"/>
      <c r="E20" s="52"/>
      <c r="F20" s="52"/>
      <c r="G20" s="52"/>
      <c r="H20" s="52"/>
    </row>
    <row r="21" ht="9" customHeight="1" spans="1:8">
      <c r="A21" s="52"/>
      <c r="B21" s="52"/>
      <c r="C21" s="52"/>
      <c r="D21" s="52"/>
      <c r="E21" s="52"/>
      <c r="F21" s="52"/>
      <c r="G21" s="52"/>
      <c r="H21" s="52"/>
    </row>
    <row r="22" ht="27.2" customHeight="1" spans="1:8">
      <c r="A22" s="53" t="s">
        <v>49</v>
      </c>
      <c r="B22" s="53"/>
      <c r="C22" s="53"/>
      <c r="D22" s="53"/>
      <c r="E22" s="53"/>
      <c r="F22" s="53"/>
      <c r="G22" s="53"/>
      <c r="H22" s="53"/>
    </row>
    <row r="23" ht="27.2" customHeight="1" spans="1:8">
      <c r="A23" s="54" t="s">
        <v>50</v>
      </c>
      <c r="B23" s="54"/>
      <c r="C23" s="54"/>
      <c r="D23" s="54"/>
      <c r="E23" s="54"/>
      <c r="F23" s="54"/>
      <c r="G23" s="54"/>
      <c r="H23" s="54"/>
    </row>
    <row r="24" s="38" customFormat="1" ht="27.2" customHeight="1" spans="1:8">
      <c r="A24" s="54" t="s">
        <v>51</v>
      </c>
      <c r="B24" s="54"/>
      <c r="C24" s="54"/>
      <c r="D24" s="54"/>
      <c r="E24" s="54"/>
      <c r="F24" s="54"/>
      <c r="G24" s="54"/>
      <c r="H24" s="54"/>
    </row>
  </sheetData>
  <mergeCells count="8">
    <mergeCell ref="A1:B1"/>
    <mergeCell ref="A3:H3"/>
    <mergeCell ref="A5:C5"/>
    <mergeCell ref="A18:B18"/>
    <mergeCell ref="A20:H20"/>
    <mergeCell ref="A22:H22"/>
    <mergeCell ref="A23:H23"/>
    <mergeCell ref="A24:H24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abSelected="1" zoomScale="85" zoomScaleNormal="85" workbookViewId="0">
      <selection activeCell="M4" sqref="M4:M64"/>
    </sheetView>
  </sheetViews>
  <sheetFormatPr defaultColWidth="9" defaultRowHeight="13.5"/>
  <cols>
    <col min="1" max="1" width="6.02654867256637" style="4" customWidth="1"/>
    <col min="2" max="2" width="9" style="4"/>
    <col min="3" max="3" width="8.53097345132743" style="4" customWidth="1"/>
    <col min="4" max="4" width="10.5929203539823" style="4" customWidth="1"/>
    <col min="5" max="5" width="6.76106194690265" style="4" customWidth="1"/>
    <col min="6" max="6" width="10.4336283185841" style="4" customWidth="1"/>
    <col min="7" max="7" width="13.0796460176991" style="4" customWidth="1"/>
    <col min="8" max="8" width="12.646017699115" style="4" customWidth="1"/>
    <col min="9" max="10" width="10.4336283185841" style="4" customWidth="1"/>
    <col min="11" max="11" width="9.69911504424779" style="4" customWidth="1"/>
    <col min="12" max="12" width="12.212389380531" style="4" customWidth="1"/>
    <col min="13" max="13" width="13.8230088495575" style="4" customWidth="1"/>
    <col min="14" max="14" width="10.4424778761062" style="4" customWidth="1"/>
    <col min="15" max="16384" width="9" style="4"/>
  </cols>
  <sheetData>
    <row r="1" ht="33" customHeight="1" spans="1:14">
      <c r="A1" s="5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9" customHeight="1" spans="1:14">
      <c r="A2" s="7" t="s">
        <v>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58" customHeight="1" spans="1:14">
      <c r="A3" s="8" t="s">
        <v>2</v>
      </c>
      <c r="B3" s="8" t="s">
        <v>20</v>
      </c>
      <c r="C3" s="8" t="s">
        <v>21</v>
      </c>
      <c r="D3" s="8" t="s">
        <v>22</v>
      </c>
      <c r="E3" s="8" t="s">
        <v>5</v>
      </c>
      <c r="F3" s="8" t="s">
        <v>6</v>
      </c>
      <c r="G3" s="8" t="s">
        <v>7</v>
      </c>
      <c r="H3" s="8" t="s">
        <v>23</v>
      </c>
      <c r="I3" s="8" t="s">
        <v>9</v>
      </c>
      <c r="J3" s="8" t="s">
        <v>35</v>
      </c>
      <c r="K3" s="8" t="s">
        <v>54</v>
      </c>
      <c r="L3" s="8" t="s">
        <v>55</v>
      </c>
      <c r="M3" s="8" t="s">
        <v>24</v>
      </c>
      <c r="N3" s="8" t="s">
        <v>12</v>
      </c>
    </row>
    <row r="4" ht="60" customHeight="1" spans="1:14">
      <c r="A4" s="9">
        <v>1</v>
      </c>
      <c r="B4" s="9" t="s">
        <v>45</v>
      </c>
      <c r="C4" s="9" t="s">
        <v>56</v>
      </c>
      <c r="D4" s="9" t="s">
        <v>57</v>
      </c>
      <c r="E4" s="9"/>
      <c r="F4" s="9"/>
      <c r="G4" s="9"/>
      <c r="H4" s="9" t="s">
        <v>58</v>
      </c>
      <c r="I4" s="21">
        <v>822.98</v>
      </c>
      <c r="J4" s="22">
        <v>316.97</v>
      </c>
      <c r="K4" s="9">
        <v>20</v>
      </c>
      <c r="L4" s="9">
        <f>J4*K4</f>
        <v>6339.4</v>
      </c>
      <c r="M4" s="9"/>
      <c r="N4" s="9"/>
    </row>
    <row r="5" ht="46" customHeight="1" spans="1:14">
      <c r="A5" s="9">
        <v>2</v>
      </c>
      <c r="B5" s="9" t="s">
        <v>45</v>
      </c>
      <c r="C5" s="9" t="s">
        <v>59</v>
      </c>
      <c r="D5" s="9" t="s">
        <v>60</v>
      </c>
      <c r="E5" s="9"/>
      <c r="F5" s="9"/>
      <c r="G5" s="9"/>
      <c r="H5" s="9" t="s">
        <v>61</v>
      </c>
      <c r="I5" s="21">
        <v>104.89</v>
      </c>
      <c r="J5" s="22">
        <v>40.4</v>
      </c>
      <c r="K5" s="9">
        <v>20</v>
      </c>
      <c r="L5" s="9">
        <f t="shared" ref="L5:L36" si="0">J5*K5</f>
        <v>808</v>
      </c>
      <c r="M5" s="9"/>
      <c r="N5" s="9"/>
    </row>
    <row r="6" ht="49" customHeight="1" spans="1:14">
      <c r="A6" s="9">
        <v>3</v>
      </c>
      <c r="B6" s="9" t="s">
        <v>39</v>
      </c>
      <c r="C6" s="9" t="s">
        <v>62</v>
      </c>
      <c r="D6" s="9" t="s">
        <v>63</v>
      </c>
      <c r="E6" s="9"/>
      <c r="F6" s="9"/>
      <c r="G6" s="9"/>
      <c r="H6" s="9" t="s">
        <v>64</v>
      </c>
      <c r="I6" s="21">
        <v>504.96</v>
      </c>
      <c r="J6" s="22">
        <v>194.49</v>
      </c>
      <c r="K6" s="9">
        <v>20</v>
      </c>
      <c r="L6" s="9">
        <f t="shared" si="0"/>
        <v>3889.8</v>
      </c>
      <c r="M6" s="9"/>
      <c r="N6" s="9"/>
    </row>
    <row r="7" ht="32" customHeight="1" spans="1:14">
      <c r="A7" s="9">
        <v>4</v>
      </c>
      <c r="B7" s="9" t="s">
        <v>42</v>
      </c>
      <c r="C7" s="9" t="s">
        <v>65</v>
      </c>
      <c r="D7" s="9" t="s">
        <v>66</v>
      </c>
      <c r="E7" s="9"/>
      <c r="F7" s="10"/>
      <c r="G7" s="10"/>
      <c r="H7" s="9" t="s">
        <v>67</v>
      </c>
      <c r="I7" s="21">
        <v>86.21</v>
      </c>
      <c r="J7" s="22">
        <v>33.2</v>
      </c>
      <c r="K7" s="9">
        <v>20</v>
      </c>
      <c r="L7" s="9">
        <f t="shared" si="0"/>
        <v>664</v>
      </c>
      <c r="M7" s="9"/>
      <c r="N7" s="9"/>
    </row>
    <row r="8" ht="32" customHeight="1" spans="1:14">
      <c r="A8" s="9">
        <v>5</v>
      </c>
      <c r="B8" s="9" t="s">
        <v>43</v>
      </c>
      <c r="C8" s="9" t="s">
        <v>68</v>
      </c>
      <c r="D8" s="11" t="s">
        <v>69</v>
      </c>
      <c r="E8" s="9"/>
      <c r="F8" s="12"/>
      <c r="G8" s="13"/>
      <c r="H8" s="9" t="s">
        <v>70</v>
      </c>
      <c r="I8" s="21">
        <v>74.65</v>
      </c>
      <c r="J8" s="22">
        <v>28.75</v>
      </c>
      <c r="K8" s="9">
        <v>20</v>
      </c>
      <c r="L8" s="9">
        <f t="shared" si="0"/>
        <v>575</v>
      </c>
      <c r="M8" s="9"/>
      <c r="N8" s="9"/>
    </row>
    <row r="9" ht="32" customHeight="1" spans="1:14">
      <c r="A9" s="9">
        <v>6</v>
      </c>
      <c r="B9" s="9" t="s">
        <v>39</v>
      </c>
      <c r="C9" s="9" t="s">
        <v>71</v>
      </c>
      <c r="D9" s="12" t="s">
        <v>72</v>
      </c>
      <c r="E9" s="9"/>
      <c r="F9" s="9"/>
      <c r="G9" s="9"/>
      <c r="H9" s="9" t="s">
        <v>73</v>
      </c>
      <c r="I9" s="21">
        <v>66.93</v>
      </c>
      <c r="J9" s="22">
        <v>25.78</v>
      </c>
      <c r="K9" s="9">
        <v>20</v>
      </c>
      <c r="L9" s="9">
        <f t="shared" si="0"/>
        <v>515.6</v>
      </c>
      <c r="M9" s="10"/>
      <c r="N9" s="9"/>
    </row>
    <row r="10" ht="32" customHeight="1" spans="1:14">
      <c r="A10" s="9">
        <v>7</v>
      </c>
      <c r="B10" s="9" t="s">
        <v>45</v>
      </c>
      <c r="C10" s="9" t="s">
        <v>56</v>
      </c>
      <c r="D10" s="9" t="s">
        <v>74</v>
      </c>
      <c r="E10" s="9"/>
      <c r="F10" s="9"/>
      <c r="G10" s="9"/>
      <c r="H10" s="9" t="s">
        <v>75</v>
      </c>
      <c r="I10" s="21">
        <v>51.77</v>
      </c>
      <c r="J10" s="22">
        <v>19.94</v>
      </c>
      <c r="K10" s="9">
        <v>20</v>
      </c>
      <c r="L10" s="9">
        <f t="shared" si="0"/>
        <v>398.8</v>
      </c>
      <c r="M10" s="9"/>
      <c r="N10" s="9"/>
    </row>
    <row r="11" ht="32" customHeight="1" spans="1:14">
      <c r="A11" s="9">
        <v>8</v>
      </c>
      <c r="B11" s="9" t="s">
        <v>41</v>
      </c>
      <c r="C11" s="14" t="s">
        <v>76</v>
      </c>
      <c r="D11" s="15" t="s">
        <v>77</v>
      </c>
      <c r="E11" s="9"/>
      <c r="F11" s="16"/>
      <c r="G11" s="16"/>
      <c r="H11" s="14" t="s">
        <v>78</v>
      </c>
      <c r="I11" s="21">
        <v>60.1</v>
      </c>
      <c r="J11" s="22">
        <v>23.15</v>
      </c>
      <c r="K11" s="9">
        <v>20</v>
      </c>
      <c r="L11" s="9">
        <f t="shared" si="0"/>
        <v>463</v>
      </c>
      <c r="M11" s="15"/>
      <c r="N11" s="9"/>
    </row>
    <row r="12" ht="32" customHeight="1" spans="1:14">
      <c r="A12" s="9">
        <v>9</v>
      </c>
      <c r="B12" s="9" t="s">
        <v>39</v>
      </c>
      <c r="C12" s="9" t="s">
        <v>79</v>
      </c>
      <c r="D12" s="12" t="s">
        <v>80</v>
      </c>
      <c r="E12" s="9"/>
      <c r="F12" s="9"/>
      <c r="G12" s="9"/>
      <c r="H12" s="9" t="s">
        <v>81</v>
      </c>
      <c r="I12" s="21">
        <v>224.72</v>
      </c>
      <c r="J12" s="22">
        <v>86.55</v>
      </c>
      <c r="K12" s="9">
        <v>20</v>
      </c>
      <c r="L12" s="9">
        <f t="shared" si="0"/>
        <v>1731</v>
      </c>
      <c r="M12" s="9"/>
      <c r="N12" s="9"/>
    </row>
    <row r="13" ht="75" customHeight="1" spans="1:14">
      <c r="A13" s="9">
        <v>10</v>
      </c>
      <c r="B13" s="9" t="s">
        <v>43</v>
      </c>
      <c r="C13" s="12" t="s">
        <v>82</v>
      </c>
      <c r="D13" s="12" t="s">
        <v>83</v>
      </c>
      <c r="E13" s="9"/>
      <c r="F13" s="12"/>
      <c r="G13" s="12"/>
      <c r="H13" s="12" t="s">
        <v>84</v>
      </c>
      <c r="I13" s="21">
        <v>801.86</v>
      </c>
      <c r="J13" s="22">
        <v>308.84</v>
      </c>
      <c r="K13" s="9">
        <v>20</v>
      </c>
      <c r="L13" s="9">
        <f t="shared" si="0"/>
        <v>6176.8</v>
      </c>
      <c r="M13" s="13"/>
      <c r="N13" s="9"/>
    </row>
    <row r="14" ht="49" customHeight="1" spans="1:14">
      <c r="A14" s="9">
        <v>11</v>
      </c>
      <c r="B14" s="9" t="s">
        <v>47</v>
      </c>
      <c r="C14" s="9" t="s">
        <v>85</v>
      </c>
      <c r="D14" s="9" t="s">
        <v>86</v>
      </c>
      <c r="E14" s="9"/>
      <c r="F14" s="9"/>
      <c r="G14" s="9"/>
      <c r="H14" s="9" t="s">
        <v>87</v>
      </c>
      <c r="I14" s="21">
        <v>420.25</v>
      </c>
      <c r="J14" s="22">
        <v>161.86</v>
      </c>
      <c r="K14" s="9">
        <v>20</v>
      </c>
      <c r="L14" s="9">
        <f t="shared" si="0"/>
        <v>3237.2</v>
      </c>
      <c r="M14" s="9"/>
      <c r="N14" s="9"/>
    </row>
    <row r="15" ht="49" customHeight="1" spans="1:14">
      <c r="A15" s="9">
        <v>12</v>
      </c>
      <c r="B15" s="9" t="s">
        <v>41</v>
      </c>
      <c r="C15" s="14" t="s">
        <v>88</v>
      </c>
      <c r="D15" s="15" t="s">
        <v>89</v>
      </c>
      <c r="E15" s="9"/>
      <c r="F15" s="12"/>
      <c r="G15" s="15"/>
      <c r="H15" s="14" t="s">
        <v>90</v>
      </c>
      <c r="I15" s="21">
        <v>373.68</v>
      </c>
      <c r="J15" s="22">
        <v>143.92</v>
      </c>
      <c r="K15" s="9">
        <v>20</v>
      </c>
      <c r="L15" s="9">
        <f t="shared" si="0"/>
        <v>2878.4</v>
      </c>
      <c r="M15" s="15"/>
      <c r="N15" s="15"/>
    </row>
    <row r="16" ht="49" customHeight="1" spans="1:14">
      <c r="A16" s="9">
        <v>13</v>
      </c>
      <c r="B16" s="9" t="s">
        <v>45</v>
      </c>
      <c r="C16" s="9" t="s">
        <v>56</v>
      </c>
      <c r="D16" s="9" t="s">
        <v>91</v>
      </c>
      <c r="E16" s="9"/>
      <c r="F16" s="9"/>
      <c r="G16" s="9"/>
      <c r="H16" s="9" t="s">
        <v>92</v>
      </c>
      <c r="I16" s="21">
        <v>377.3</v>
      </c>
      <c r="J16" s="22">
        <v>145.32</v>
      </c>
      <c r="K16" s="9">
        <v>20</v>
      </c>
      <c r="L16" s="9">
        <f t="shared" si="0"/>
        <v>2906.4</v>
      </c>
      <c r="M16" s="9"/>
      <c r="N16" s="9"/>
    </row>
    <row r="17" ht="60" customHeight="1" spans="1:14">
      <c r="A17" s="9">
        <v>14</v>
      </c>
      <c r="B17" s="9" t="s">
        <v>39</v>
      </c>
      <c r="C17" s="9" t="s">
        <v>71</v>
      </c>
      <c r="D17" s="12" t="s">
        <v>93</v>
      </c>
      <c r="E17" s="9"/>
      <c r="F17" s="9"/>
      <c r="G17" s="9"/>
      <c r="H17" s="9" t="s">
        <v>94</v>
      </c>
      <c r="I17" s="21">
        <v>876.77</v>
      </c>
      <c r="J17" s="22">
        <v>337.69</v>
      </c>
      <c r="K17" s="9">
        <v>20</v>
      </c>
      <c r="L17" s="9">
        <f t="shared" si="0"/>
        <v>6753.8</v>
      </c>
      <c r="M17" s="9"/>
      <c r="N17" s="9"/>
    </row>
    <row r="18" ht="32" customHeight="1" spans="1:14">
      <c r="A18" s="9">
        <v>15</v>
      </c>
      <c r="B18" s="9" t="s">
        <v>42</v>
      </c>
      <c r="C18" s="9" t="s">
        <v>95</v>
      </c>
      <c r="D18" s="9" t="s">
        <v>96</v>
      </c>
      <c r="E18" s="9"/>
      <c r="F18" s="9"/>
      <c r="G18" s="9"/>
      <c r="H18" s="9" t="s">
        <v>97</v>
      </c>
      <c r="I18" s="21">
        <v>109.28</v>
      </c>
      <c r="J18" s="22">
        <v>42.09</v>
      </c>
      <c r="K18" s="9">
        <v>20</v>
      </c>
      <c r="L18" s="9">
        <f t="shared" si="0"/>
        <v>841.8</v>
      </c>
      <c r="M18" s="9"/>
      <c r="N18" s="9"/>
    </row>
    <row r="19" ht="32" customHeight="1" spans="1:14">
      <c r="A19" s="9">
        <v>16</v>
      </c>
      <c r="B19" s="9" t="s">
        <v>41</v>
      </c>
      <c r="C19" s="14" t="s">
        <v>88</v>
      </c>
      <c r="D19" s="15" t="s">
        <v>98</v>
      </c>
      <c r="E19" s="9"/>
      <c r="F19" s="14"/>
      <c r="G19" s="17"/>
      <c r="H19" s="14" t="s">
        <v>99</v>
      </c>
      <c r="I19" s="21">
        <v>230.63</v>
      </c>
      <c r="J19" s="22">
        <v>88.83</v>
      </c>
      <c r="K19" s="9">
        <v>20</v>
      </c>
      <c r="L19" s="9">
        <f t="shared" si="0"/>
        <v>1776.6</v>
      </c>
      <c r="M19" s="9"/>
      <c r="N19" s="9"/>
    </row>
    <row r="20" ht="32" customHeight="1" spans="1:14">
      <c r="A20" s="9">
        <v>17</v>
      </c>
      <c r="B20" s="9" t="s">
        <v>38</v>
      </c>
      <c r="C20" s="9" t="s">
        <v>88</v>
      </c>
      <c r="D20" s="9" t="s">
        <v>100</v>
      </c>
      <c r="E20" s="12"/>
      <c r="F20" s="9"/>
      <c r="G20" s="12"/>
      <c r="H20" s="9" t="s">
        <v>101</v>
      </c>
      <c r="I20" s="21">
        <v>92.98</v>
      </c>
      <c r="J20" s="22">
        <v>35.81</v>
      </c>
      <c r="K20" s="9">
        <v>20</v>
      </c>
      <c r="L20" s="9">
        <f t="shared" si="0"/>
        <v>716.2</v>
      </c>
      <c r="M20" s="9"/>
      <c r="N20" s="9"/>
    </row>
    <row r="21" ht="32" customHeight="1" spans="1:14">
      <c r="A21" s="9">
        <v>18</v>
      </c>
      <c r="B21" s="9" t="s">
        <v>42</v>
      </c>
      <c r="C21" s="9" t="s">
        <v>71</v>
      </c>
      <c r="D21" s="9" t="s">
        <v>102</v>
      </c>
      <c r="E21" s="9"/>
      <c r="F21" s="9"/>
      <c r="G21" s="9"/>
      <c r="H21" s="9" t="s">
        <v>103</v>
      </c>
      <c r="I21" s="21">
        <v>90</v>
      </c>
      <c r="J21" s="22">
        <v>34.66</v>
      </c>
      <c r="K21" s="9">
        <v>20</v>
      </c>
      <c r="L21" s="9">
        <f t="shared" si="0"/>
        <v>693.2</v>
      </c>
      <c r="M21" s="9"/>
      <c r="N21" s="9"/>
    </row>
    <row r="22" ht="32" customHeight="1" spans="1:14">
      <c r="A22" s="9">
        <v>19</v>
      </c>
      <c r="B22" s="9" t="s">
        <v>47</v>
      </c>
      <c r="C22" s="9" t="s">
        <v>104</v>
      </c>
      <c r="D22" s="9" t="s">
        <v>105</v>
      </c>
      <c r="E22" s="9"/>
      <c r="F22" s="9"/>
      <c r="G22" s="9"/>
      <c r="H22" s="9" t="s">
        <v>106</v>
      </c>
      <c r="I22" s="21">
        <v>12.8</v>
      </c>
      <c r="J22" s="22">
        <v>4.93</v>
      </c>
      <c r="K22" s="9">
        <v>20</v>
      </c>
      <c r="L22" s="9">
        <f t="shared" si="0"/>
        <v>98.6</v>
      </c>
      <c r="M22" s="9"/>
      <c r="N22" s="9"/>
    </row>
    <row r="23" ht="45" customHeight="1" spans="1:14">
      <c r="A23" s="9">
        <v>20</v>
      </c>
      <c r="B23" s="9" t="s">
        <v>38</v>
      </c>
      <c r="C23" s="9" t="s">
        <v>88</v>
      </c>
      <c r="D23" s="9" t="s">
        <v>107</v>
      </c>
      <c r="E23" s="9"/>
      <c r="F23" s="9"/>
      <c r="G23" s="9"/>
      <c r="H23" s="9" t="s">
        <v>108</v>
      </c>
      <c r="I23" s="21">
        <v>90.28</v>
      </c>
      <c r="J23" s="22">
        <v>34.77</v>
      </c>
      <c r="K23" s="9">
        <v>20</v>
      </c>
      <c r="L23" s="9">
        <f t="shared" si="0"/>
        <v>695.4</v>
      </c>
      <c r="M23" s="9"/>
      <c r="N23" s="9"/>
    </row>
    <row r="24" ht="32" customHeight="1" spans="1:14">
      <c r="A24" s="9">
        <v>21</v>
      </c>
      <c r="B24" s="9" t="s">
        <v>38</v>
      </c>
      <c r="C24" s="9" t="s">
        <v>56</v>
      </c>
      <c r="D24" s="9" t="s">
        <v>109</v>
      </c>
      <c r="E24" s="9"/>
      <c r="F24" s="9"/>
      <c r="G24" s="9"/>
      <c r="H24" s="9" t="s">
        <v>110</v>
      </c>
      <c r="I24" s="21">
        <v>71.06</v>
      </c>
      <c r="J24" s="22">
        <v>27.37</v>
      </c>
      <c r="K24" s="9">
        <v>20</v>
      </c>
      <c r="L24" s="9">
        <f t="shared" si="0"/>
        <v>547.4</v>
      </c>
      <c r="M24" s="9"/>
      <c r="N24" s="9"/>
    </row>
    <row r="25" ht="52" customHeight="1" spans="1:14">
      <c r="A25" s="9">
        <v>22</v>
      </c>
      <c r="B25" s="9" t="s">
        <v>44</v>
      </c>
      <c r="C25" s="9" t="s">
        <v>111</v>
      </c>
      <c r="D25" s="9" t="s">
        <v>112</v>
      </c>
      <c r="E25" s="9"/>
      <c r="F25" s="9"/>
      <c r="G25" s="9"/>
      <c r="H25" s="9" t="s">
        <v>113</v>
      </c>
      <c r="I25" s="21">
        <v>452.46</v>
      </c>
      <c r="J25" s="22">
        <v>174.27</v>
      </c>
      <c r="K25" s="9">
        <v>20</v>
      </c>
      <c r="L25" s="9">
        <f t="shared" si="0"/>
        <v>3485.4</v>
      </c>
      <c r="M25" s="9"/>
      <c r="N25" s="9"/>
    </row>
    <row r="26" ht="37" customHeight="1" spans="1:14">
      <c r="A26" s="9">
        <v>23</v>
      </c>
      <c r="B26" s="9" t="s">
        <v>43</v>
      </c>
      <c r="C26" s="9" t="s">
        <v>82</v>
      </c>
      <c r="D26" s="13" t="s">
        <v>114</v>
      </c>
      <c r="E26" s="9"/>
      <c r="F26" s="12"/>
      <c r="G26" s="13"/>
      <c r="H26" s="9" t="s">
        <v>115</v>
      </c>
      <c r="I26" s="21">
        <v>360.46</v>
      </c>
      <c r="J26" s="22">
        <v>138.83</v>
      </c>
      <c r="K26" s="9">
        <v>20</v>
      </c>
      <c r="L26" s="9">
        <f t="shared" si="0"/>
        <v>2776.6</v>
      </c>
      <c r="M26" s="23"/>
      <c r="N26" s="9"/>
    </row>
    <row r="27" ht="48" customHeight="1" spans="1:14">
      <c r="A27" s="9">
        <v>24</v>
      </c>
      <c r="B27" s="9" t="s">
        <v>40</v>
      </c>
      <c r="C27" s="9" t="s">
        <v>104</v>
      </c>
      <c r="D27" s="9" t="s">
        <v>116</v>
      </c>
      <c r="E27" s="9"/>
      <c r="F27" s="9"/>
      <c r="G27" s="9"/>
      <c r="H27" s="9" t="s">
        <v>117</v>
      </c>
      <c r="I27" s="21">
        <v>232.36</v>
      </c>
      <c r="J27" s="22">
        <v>89.49</v>
      </c>
      <c r="K27" s="9">
        <v>20</v>
      </c>
      <c r="L27" s="9">
        <f t="shared" si="0"/>
        <v>1789.8</v>
      </c>
      <c r="M27" s="9"/>
      <c r="N27" s="9"/>
    </row>
    <row r="28" ht="48" customHeight="1" spans="1:14">
      <c r="A28" s="9">
        <v>25</v>
      </c>
      <c r="B28" s="9" t="s">
        <v>42</v>
      </c>
      <c r="C28" s="9" t="s">
        <v>82</v>
      </c>
      <c r="D28" s="9" t="s">
        <v>118</v>
      </c>
      <c r="E28" s="9"/>
      <c r="F28" s="9"/>
      <c r="G28" s="9"/>
      <c r="H28" s="9" t="s">
        <v>119</v>
      </c>
      <c r="I28" s="21">
        <v>163.79</v>
      </c>
      <c r="J28" s="22">
        <v>63.08</v>
      </c>
      <c r="K28" s="9">
        <v>20</v>
      </c>
      <c r="L28" s="9">
        <f t="shared" si="0"/>
        <v>1261.6</v>
      </c>
      <c r="M28" s="9"/>
      <c r="N28" s="9"/>
    </row>
    <row r="29" ht="48" customHeight="1" spans="1:14">
      <c r="A29" s="9">
        <v>26</v>
      </c>
      <c r="B29" s="9" t="s">
        <v>39</v>
      </c>
      <c r="C29" s="9" t="s">
        <v>120</v>
      </c>
      <c r="D29" s="9" t="s">
        <v>121</v>
      </c>
      <c r="E29" s="9"/>
      <c r="F29" s="9"/>
      <c r="G29" s="9"/>
      <c r="H29" s="9" t="s">
        <v>122</v>
      </c>
      <c r="I29" s="21">
        <v>96.8</v>
      </c>
      <c r="J29" s="22">
        <v>37.28</v>
      </c>
      <c r="K29" s="9">
        <v>20</v>
      </c>
      <c r="L29" s="9">
        <f t="shared" si="0"/>
        <v>745.6</v>
      </c>
      <c r="M29" s="9"/>
      <c r="N29" s="9"/>
    </row>
    <row r="30" ht="32" customHeight="1" spans="1:14">
      <c r="A30" s="9">
        <v>27</v>
      </c>
      <c r="B30" s="9" t="s">
        <v>41</v>
      </c>
      <c r="C30" s="14" t="s">
        <v>111</v>
      </c>
      <c r="D30" s="9" t="s">
        <v>123</v>
      </c>
      <c r="E30" s="9"/>
      <c r="F30" s="18"/>
      <c r="G30" s="17"/>
      <c r="H30" s="14" t="s">
        <v>124</v>
      </c>
      <c r="I30" s="21">
        <v>67.1</v>
      </c>
      <c r="J30" s="22">
        <v>25.84</v>
      </c>
      <c r="K30" s="9">
        <v>20</v>
      </c>
      <c r="L30" s="9">
        <f t="shared" si="0"/>
        <v>516.8</v>
      </c>
      <c r="M30" s="9"/>
      <c r="N30" s="9"/>
    </row>
    <row r="31" ht="57" customHeight="1" spans="1:14">
      <c r="A31" s="9">
        <v>28</v>
      </c>
      <c r="B31" s="9" t="s">
        <v>38</v>
      </c>
      <c r="C31" s="9" t="s">
        <v>79</v>
      </c>
      <c r="D31" s="13" t="s">
        <v>125</v>
      </c>
      <c r="E31" s="9"/>
      <c r="F31" s="12"/>
      <c r="G31" s="13"/>
      <c r="H31" s="9" t="s">
        <v>126</v>
      </c>
      <c r="I31" s="21">
        <v>429.2</v>
      </c>
      <c r="J31" s="22">
        <v>165.31</v>
      </c>
      <c r="K31" s="9">
        <v>20</v>
      </c>
      <c r="L31" s="9">
        <f t="shared" si="0"/>
        <v>3306.2</v>
      </c>
      <c r="M31" s="9"/>
      <c r="N31" s="9"/>
    </row>
    <row r="32" ht="51" customHeight="1" spans="1:14">
      <c r="A32" s="9">
        <v>29</v>
      </c>
      <c r="B32" s="9" t="s">
        <v>41</v>
      </c>
      <c r="C32" s="9" t="s">
        <v>127</v>
      </c>
      <c r="D32" s="9" t="s">
        <v>128</v>
      </c>
      <c r="E32" s="9"/>
      <c r="F32" s="9"/>
      <c r="G32" s="9"/>
      <c r="H32" s="9" t="s">
        <v>129</v>
      </c>
      <c r="I32" s="21">
        <v>355.73</v>
      </c>
      <c r="J32" s="22">
        <v>137.01</v>
      </c>
      <c r="K32" s="9">
        <v>20</v>
      </c>
      <c r="L32" s="9">
        <f t="shared" si="0"/>
        <v>2740.2</v>
      </c>
      <c r="M32" s="9"/>
      <c r="N32" s="9"/>
    </row>
    <row r="33" ht="67" customHeight="1" spans="1:14">
      <c r="A33" s="9">
        <v>30</v>
      </c>
      <c r="B33" s="9" t="s">
        <v>38</v>
      </c>
      <c r="C33" s="9" t="s">
        <v>88</v>
      </c>
      <c r="D33" s="9" t="s">
        <v>130</v>
      </c>
      <c r="E33" s="9"/>
      <c r="F33" s="9"/>
      <c r="G33" s="9"/>
      <c r="H33" s="9" t="s">
        <v>131</v>
      </c>
      <c r="I33" s="21">
        <v>373.65</v>
      </c>
      <c r="J33" s="22">
        <v>143.91</v>
      </c>
      <c r="K33" s="9">
        <v>20</v>
      </c>
      <c r="L33" s="9">
        <f t="shared" si="0"/>
        <v>2878.2</v>
      </c>
      <c r="M33" s="9"/>
      <c r="N33" s="9"/>
    </row>
    <row r="34" ht="32" customHeight="1" spans="1:14">
      <c r="A34" s="9">
        <v>31</v>
      </c>
      <c r="B34" s="9" t="s">
        <v>42</v>
      </c>
      <c r="C34" s="9" t="s">
        <v>132</v>
      </c>
      <c r="D34" s="9" t="s">
        <v>133</v>
      </c>
      <c r="E34" s="9"/>
      <c r="F34" s="10"/>
      <c r="G34" s="10"/>
      <c r="H34" s="9" t="s">
        <v>134</v>
      </c>
      <c r="I34" s="21">
        <v>59.08</v>
      </c>
      <c r="J34" s="22">
        <v>22.75</v>
      </c>
      <c r="K34" s="9">
        <v>20</v>
      </c>
      <c r="L34" s="9">
        <f t="shared" si="0"/>
        <v>455</v>
      </c>
      <c r="M34" s="9"/>
      <c r="N34" s="9"/>
    </row>
    <row r="35" ht="48" customHeight="1" spans="1:14">
      <c r="A35" s="9">
        <v>32</v>
      </c>
      <c r="B35" s="9" t="s">
        <v>42</v>
      </c>
      <c r="C35" s="9" t="s">
        <v>135</v>
      </c>
      <c r="D35" s="9" t="s">
        <v>136</v>
      </c>
      <c r="E35" s="9"/>
      <c r="F35" s="9"/>
      <c r="G35" s="9"/>
      <c r="H35" s="9" t="s">
        <v>137</v>
      </c>
      <c r="I35" s="21">
        <v>119.96</v>
      </c>
      <c r="J35" s="22">
        <v>46.2</v>
      </c>
      <c r="K35" s="9">
        <v>20</v>
      </c>
      <c r="L35" s="9">
        <f t="shared" si="0"/>
        <v>924</v>
      </c>
      <c r="M35" s="9"/>
      <c r="N35" s="9"/>
    </row>
    <row r="36" ht="67" customHeight="1" spans="1:14">
      <c r="A36" s="9">
        <v>33</v>
      </c>
      <c r="B36" s="9" t="s">
        <v>46</v>
      </c>
      <c r="C36" s="9" t="s">
        <v>127</v>
      </c>
      <c r="D36" s="9" t="s">
        <v>138</v>
      </c>
      <c r="E36" s="9"/>
      <c r="F36" s="9"/>
      <c r="G36" s="9"/>
      <c r="H36" s="9" t="s">
        <v>139</v>
      </c>
      <c r="I36" s="21">
        <v>515.63</v>
      </c>
      <c r="J36" s="22">
        <v>198.6</v>
      </c>
      <c r="K36" s="9">
        <v>20</v>
      </c>
      <c r="L36" s="9">
        <f t="shared" si="0"/>
        <v>3972</v>
      </c>
      <c r="M36" s="9"/>
      <c r="N36" s="9"/>
    </row>
    <row r="37" ht="44" customHeight="1" spans="1:14">
      <c r="A37" s="9">
        <v>34</v>
      </c>
      <c r="B37" s="9" t="s">
        <v>43</v>
      </c>
      <c r="C37" s="9" t="s">
        <v>127</v>
      </c>
      <c r="D37" s="13" t="s">
        <v>140</v>
      </c>
      <c r="E37" s="9"/>
      <c r="F37" s="12"/>
      <c r="G37" s="13"/>
      <c r="H37" s="9" t="s">
        <v>141</v>
      </c>
      <c r="I37" s="21">
        <v>611.93</v>
      </c>
      <c r="J37" s="22">
        <v>235.69</v>
      </c>
      <c r="K37" s="9">
        <v>20</v>
      </c>
      <c r="L37" s="9">
        <f t="shared" ref="L37:L65" si="1">J37*K37</f>
        <v>4713.8</v>
      </c>
      <c r="M37" s="23"/>
      <c r="N37" s="9"/>
    </row>
    <row r="38" ht="46" customHeight="1" spans="1:14">
      <c r="A38" s="9">
        <v>35</v>
      </c>
      <c r="B38" s="9" t="s">
        <v>41</v>
      </c>
      <c r="C38" s="9" t="s">
        <v>62</v>
      </c>
      <c r="D38" s="9" t="s">
        <v>142</v>
      </c>
      <c r="E38" s="9"/>
      <c r="F38" s="10"/>
      <c r="G38" s="10"/>
      <c r="H38" s="9" t="s">
        <v>143</v>
      </c>
      <c r="I38" s="21">
        <v>665.26</v>
      </c>
      <c r="J38" s="22">
        <v>256.23</v>
      </c>
      <c r="K38" s="9">
        <v>20</v>
      </c>
      <c r="L38" s="9">
        <f t="shared" si="1"/>
        <v>5124.6</v>
      </c>
      <c r="M38" s="9"/>
      <c r="N38" s="9"/>
    </row>
    <row r="39" ht="32" customHeight="1" spans="1:14">
      <c r="A39" s="9">
        <v>36</v>
      </c>
      <c r="B39" s="9" t="s">
        <v>38</v>
      </c>
      <c r="C39" s="9" t="s">
        <v>104</v>
      </c>
      <c r="D39" s="9" t="s">
        <v>144</v>
      </c>
      <c r="E39" s="9"/>
      <c r="F39" s="9"/>
      <c r="G39" s="9"/>
      <c r="H39" s="9" t="s">
        <v>145</v>
      </c>
      <c r="I39" s="21">
        <v>74.99</v>
      </c>
      <c r="J39" s="22">
        <v>28.88</v>
      </c>
      <c r="K39" s="9">
        <v>20</v>
      </c>
      <c r="L39" s="9">
        <f t="shared" si="1"/>
        <v>577.6</v>
      </c>
      <c r="M39" s="9"/>
      <c r="N39" s="9"/>
    </row>
    <row r="40" s="1" customFormat="1" ht="32" customHeight="1" spans="1:14">
      <c r="A40" s="9">
        <v>37</v>
      </c>
      <c r="B40" s="9" t="s">
        <v>41</v>
      </c>
      <c r="C40" s="14" t="s">
        <v>146</v>
      </c>
      <c r="D40" s="9" t="s">
        <v>147</v>
      </c>
      <c r="E40" s="9"/>
      <c r="F40" s="9"/>
      <c r="G40" s="14"/>
      <c r="H40" s="14" t="s">
        <v>148</v>
      </c>
      <c r="I40" s="21">
        <v>201.45</v>
      </c>
      <c r="J40" s="22">
        <v>77.59</v>
      </c>
      <c r="K40" s="9">
        <v>20</v>
      </c>
      <c r="L40" s="9">
        <f t="shared" si="1"/>
        <v>1551.8</v>
      </c>
      <c r="M40" s="15"/>
      <c r="N40" s="9"/>
    </row>
    <row r="41" s="1" customFormat="1" ht="32" customHeight="1" spans="1:14">
      <c r="A41" s="9">
        <v>38</v>
      </c>
      <c r="B41" s="9" t="s">
        <v>45</v>
      </c>
      <c r="C41" s="9" t="s">
        <v>127</v>
      </c>
      <c r="D41" s="9" t="s">
        <v>149</v>
      </c>
      <c r="E41" s="9"/>
      <c r="F41" s="9"/>
      <c r="G41" s="9"/>
      <c r="H41" s="9" t="s">
        <v>150</v>
      </c>
      <c r="I41" s="21">
        <v>152.7</v>
      </c>
      <c r="J41" s="22">
        <v>58.81</v>
      </c>
      <c r="K41" s="9">
        <v>20</v>
      </c>
      <c r="L41" s="9">
        <f t="shared" si="1"/>
        <v>1176.2</v>
      </c>
      <c r="M41" s="9"/>
      <c r="N41" s="9"/>
    </row>
    <row r="42" s="1" customFormat="1" ht="32" customHeight="1" spans="1:14">
      <c r="A42" s="9">
        <v>39</v>
      </c>
      <c r="B42" s="9" t="s">
        <v>40</v>
      </c>
      <c r="C42" s="9" t="s">
        <v>127</v>
      </c>
      <c r="D42" s="9" t="s">
        <v>151</v>
      </c>
      <c r="E42" s="9"/>
      <c r="F42" s="9"/>
      <c r="G42" s="9"/>
      <c r="H42" s="9" t="s">
        <v>152</v>
      </c>
      <c r="I42" s="21">
        <v>139.75</v>
      </c>
      <c r="J42" s="22">
        <v>53.83</v>
      </c>
      <c r="K42" s="9">
        <v>20</v>
      </c>
      <c r="L42" s="9">
        <f t="shared" si="1"/>
        <v>1076.6</v>
      </c>
      <c r="M42" s="9"/>
      <c r="N42" s="9"/>
    </row>
    <row r="43" s="1" customFormat="1" ht="42" customHeight="1" spans="1:14">
      <c r="A43" s="9">
        <v>40</v>
      </c>
      <c r="B43" s="9" t="s">
        <v>41</v>
      </c>
      <c r="C43" s="14" t="s">
        <v>146</v>
      </c>
      <c r="D43" s="15" t="s">
        <v>153</v>
      </c>
      <c r="E43" s="9"/>
      <c r="F43" s="19"/>
      <c r="G43" s="14"/>
      <c r="H43" s="14" t="s">
        <v>154</v>
      </c>
      <c r="I43" s="21">
        <v>281.57</v>
      </c>
      <c r="J43" s="22">
        <v>108.45</v>
      </c>
      <c r="K43" s="9">
        <v>20</v>
      </c>
      <c r="L43" s="9">
        <f t="shared" si="1"/>
        <v>2169</v>
      </c>
      <c r="M43" s="24"/>
      <c r="N43" s="9"/>
    </row>
    <row r="44" s="1" customFormat="1" ht="32" customHeight="1" spans="1:14">
      <c r="A44" s="9">
        <v>41</v>
      </c>
      <c r="B44" s="9" t="s">
        <v>42</v>
      </c>
      <c r="C44" s="9" t="s">
        <v>71</v>
      </c>
      <c r="D44" s="9" t="s">
        <v>155</v>
      </c>
      <c r="E44" s="9"/>
      <c r="F44" s="9"/>
      <c r="G44" s="9"/>
      <c r="H44" s="9" t="s">
        <v>103</v>
      </c>
      <c r="I44" s="21">
        <v>60</v>
      </c>
      <c r="J44" s="22">
        <v>23.11</v>
      </c>
      <c r="K44" s="9">
        <v>20</v>
      </c>
      <c r="L44" s="9">
        <f t="shared" si="1"/>
        <v>462.2</v>
      </c>
      <c r="M44" s="9"/>
      <c r="N44" s="9"/>
    </row>
    <row r="45" s="1" customFormat="1" ht="32" customHeight="1" spans="1:14">
      <c r="A45" s="9">
        <v>42</v>
      </c>
      <c r="B45" s="9" t="s">
        <v>42</v>
      </c>
      <c r="C45" s="9" t="s">
        <v>82</v>
      </c>
      <c r="D45" s="9" t="s">
        <v>156</v>
      </c>
      <c r="E45" s="9"/>
      <c r="F45" s="10"/>
      <c r="G45" s="10"/>
      <c r="H45" s="9" t="s">
        <v>157</v>
      </c>
      <c r="I45" s="21">
        <v>162.24</v>
      </c>
      <c r="J45" s="22">
        <v>62.49</v>
      </c>
      <c r="K45" s="9">
        <v>20</v>
      </c>
      <c r="L45" s="9">
        <f t="shared" si="1"/>
        <v>1249.8</v>
      </c>
      <c r="M45" s="9"/>
      <c r="N45" s="9"/>
    </row>
    <row r="46" s="2" customFormat="1" ht="29.25" customHeight="1" spans="1:14">
      <c r="A46" s="9">
        <v>43</v>
      </c>
      <c r="B46" s="9" t="s">
        <v>40</v>
      </c>
      <c r="C46" s="9" t="s">
        <v>158</v>
      </c>
      <c r="D46" s="9" t="s">
        <v>159</v>
      </c>
      <c r="E46" s="9"/>
      <c r="F46" s="9"/>
      <c r="G46" s="9"/>
      <c r="H46" s="9" t="s">
        <v>160</v>
      </c>
      <c r="I46" s="21">
        <v>224.34</v>
      </c>
      <c r="J46" s="22">
        <v>86.41</v>
      </c>
      <c r="K46" s="9">
        <v>20</v>
      </c>
      <c r="L46" s="9">
        <f t="shared" si="1"/>
        <v>1728.2</v>
      </c>
      <c r="M46" s="9"/>
      <c r="N46" s="9"/>
    </row>
    <row r="47" ht="32" customHeight="1" spans="1:14">
      <c r="A47" s="9">
        <v>44</v>
      </c>
      <c r="B47" s="9" t="s">
        <v>41</v>
      </c>
      <c r="C47" s="14" t="s">
        <v>59</v>
      </c>
      <c r="D47" s="15" t="s">
        <v>161</v>
      </c>
      <c r="E47" s="9"/>
      <c r="F47" s="16"/>
      <c r="G47" s="16"/>
      <c r="H47" s="14" t="s">
        <v>162</v>
      </c>
      <c r="I47" s="21">
        <v>82.74</v>
      </c>
      <c r="J47" s="22">
        <v>31.87</v>
      </c>
      <c r="K47" s="9">
        <v>20</v>
      </c>
      <c r="L47" s="9">
        <f t="shared" si="1"/>
        <v>637.4</v>
      </c>
      <c r="M47" s="15"/>
      <c r="N47" s="9"/>
    </row>
    <row r="48" ht="32" customHeight="1" spans="1:14">
      <c r="A48" s="9">
        <v>45</v>
      </c>
      <c r="B48" s="9" t="s">
        <v>41</v>
      </c>
      <c r="C48" s="14" t="s">
        <v>65</v>
      </c>
      <c r="D48" s="15" t="s">
        <v>163</v>
      </c>
      <c r="E48" s="9"/>
      <c r="F48" s="14"/>
      <c r="G48" s="14"/>
      <c r="H48" s="14" t="s">
        <v>164</v>
      </c>
      <c r="I48" s="21">
        <v>77.24</v>
      </c>
      <c r="J48" s="22">
        <v>29.75</v>
      </c>
      <c r="K48" s="9">
        <v>20</v>
      </c>
      <c r="L48" s="9">
        <f t="shared" si="1"/>
        <v>595</v>
      </c>
      <c r="M48" s="15"/>
      <c r="N48" s="9"/>
    </row>
    <row r="49" customFormat="1" ht="83" customHeight="1" spans="1:14">
      <c r="A49" s="9">
        <v>46</v>
      </c>
      <c r="B49" s="9" t="s">
        <v>42</v>
      </c>
      <c r="C49" s="9" t="s">
        <v>146</v>
      </c>
      <c r="D49" s="9" t="s">
        <v>165</v>
      </c>
      <c r="E49" s="9"/>
      <c r="F49" s="10"/>
      <c r="G49" s="10"/>
      <c r="H49" s="9" t="s">
        <v>166</v>
      </c>
      <c r="I49" s="21">
        <v>986.78</v>
      </c>
      <c r="J49" s="22">
        <v>380.07</v>
      </c>
      <c r="K49" s="9">
        <v>20</v>
      </c>
      <c r="L49" s="9">
        <f t="shared" si="1"/>
        <v>7601.4</v>
      </c>
      <c r="M49" s="9"/>
      <c r="N49" s="9"/>
    </row>
    <row r="50" s="3" customFormat="1" ht="32" customHeight="1" spans="1:14">
      <c r="A50" s="9">
        <v>47</v>
      </c>
      <c r="B50" s="9" t="s">
        <v>42</v>
      </c>
      <c r="C50" s="9" t="s">
        <v>111</v>
      </c>
      <c r="D50" s="9" t="s">
        <v>167</v>
      </c>
      <c r="E50" s="9"/>
      <c r="F50" s="10"/>
      <c r="G50" s="10"/>
      <c r="H50" s="9" t="s">
        <v>168</v>
      </c>
      <c r="I50" s="21">
        <v>332.44</v>
      </c>
      <c r="J50" s="22">
        <v>128.04</v>
      </c>
      <c r="K50" s="9">
        <v>20</v>
      </c>
      <c r="L50" s="9">
        <f t="shared" si="1"/>
        <v>2560.8</v>
      </c>
      <c r="M50" s="9"/>
      <c r="N50" s="9"/>
    </row>
    <row r="51" ht="40" customHeight="1" spans="1:14">
      <c r="A51" s="9">
        <v>48</v>
      </c>
      <c r="B51" s="9" t="s">
        <v>42</v>
      </c>
      <c r="C51" s="9" t="s">
        <v>146</v>
      </c>
      <c r="D51" s="9" t="s">
        <v>169</v>
      </c>
      <c r="E51" s="9"/>
      <c r="F51" s="10"/>
      <c r="G51" s="10"/>
      <c r="H51" s="9" t="s">
        <v>170</v>
      </c>
      <c r="I51" s="21">
        <v>622.47</v>
      </c>
      <c r="J51" s="22">
        <v>239.75</v>
      </c>
      <c r="K51" s="9">
        <v>20</v>
      </c>
      <c r="L51" s="9">
        <f t="shared" si="1"/>
        <v>4795</v>
      </c>
      <c r="M51" s="9"/>
      <c r="N51" s="9"/>
    </row>
    <row r="52" customFormat="1" ht="52" customHeight="1" spans="1:14">
      <c r="A52" s="9">
        <v>49</v>
      </c>
      <c r="B52" s="9" t="s">
        <v>44</v>
      </c>
      <c r="C52" s="9" t="s">
        <v>65</v>
      </c>
      <c r="D52" s="9" t="s">
        <v>171</v>
      </c>
      <c r="E52" s="9"/>
      <c r="F52" s="9"/>
      <c r="G52" s="9"/>
      <c r="H52" s="9" t="s">
        <v>172</v>
      </c>
      <c r="I52" s="21">
        <v>462.16</v>
      </c>
      <c r="J52" s="22">
        <v>178</v>
      </c>
      <c r="K52" s="9">
        <v>20</v>
      </c>
      <c r="L52" s="9">
        <f t="shared" si="1"/>
        <v>3560</v>
      </c>
      <c r="M52" s="9"/>
      <c r="N52" s="9"/>
    </row>
    <row r="53" s="3" customFormat="1" ht="32" customHeight="1" spans="1:14">
      <c r="A53" s="9">
        <v>50</v>
      </c>
      <c r="B53" s="9" t="s">
        <v>42</v>
      </c>
      <c r="C53" s="9" t="s">
        <v>79</v>
      </c>
      <c r="D53" s="9" t="s">
        <v>173</v>
      </c>
      <c r="E53" s="9"/>
      <c r="F53" s="20"/>
      <c r="G53" s="20"/>
      <c r="H53" s="9" t="s">
        <v>174</v>
      </c>
      <c r="I53" s="21">
        <v>85.14</v>
      </c>
      <c r="J53" s="22">
        <v>32.79</v>
      </c>
      <c r="K53" s="9">
        <v>20</v>
      </c>
      <c r="L53" s="9">
        <f t="shared" si="1"/>
        <v>655.8</v>
      </c>
      <c r="M53" s="9"/>
      <c r="N53" s="9"/>
    </row>
    <row r="54" customFormat="1" ht="59" customHeight="1" spans="1:14">
      <c r="A54" s="9">
        <v>51</v>
      </c>
      <c r="B54" s="9" t="s">
        <v>38</v>
      </c>
      <c r="C54" s="9" t="s">
        <v>79</v>
      </c>
      <c r="D54" s="9" t="s">
        <v>175</v>
      </c>
      <c r="E54" s="9"/>
      <c r="F54" s="10"/>
      <c r="G54" s="10"/>
      <c r="H54" s="9" t="s">
        <v>176</v>
      </c>
      <c r="I54" s="21">
        <v>675.68</v>
      </c>
      <c r="J54" s="22">
        <v>260.24</v>
      </c>
      <c r="K54" s="9">
        <v>20</v>
      </c>
      <c r="L54" s="9">
        <f t="shared" si="1"/>
        <v>5204.8</v>
      </c>
      <c r="M54" s="9"/>
      <c r="N54" s="9"/>
    </row>
    <row r="55" s="3" customFormat="1" ht="39" customHeight="1" spans="1:14">
      <c r="A55" s="9">
        <v>52</v>
      </c>
      <c r="B55" s="9" t="s">
        <v>42</v>
      </c>
      <c r="C55" s="9" t="s">
        <v>68</v>
      </c>
      <c r="D55" s="9" t="s">
        <v>177</v>
      </c>
      <c r="E55" s="9"/>
      <c r="F55" s="9"/>
      <c r="G55" s="9"/>
      <c r="H55" s="9" t="s">
        <v>178</v>
      </c>
      <c r="I55" s="21">
        <v>51</v>
      </c>
      <c r="J55" s="22">
        <v>19.64</v>
      </c>
      <c r="K55" s="9">
        <v>20</v>
      </c>
      <c r="L55" s="9">
        <f t="shared" si="1"/>
        <v>392.8</v>
      </c>
      <c r="M55" s="9"/>
      <c r="N55" s="9"/>
    </row>
    <row r="56" s="3" customFormat="1" ht="32" customHeight="1" spans="1:14">
      <c r="A56" s="9">
        <v>53</v>
      </c>
      <c r="B56" s="9" t="s">
        <v>43</v>
      </c>
      <c r="C56" s="9" t="s">
        <v>85</v>
      </c>
      <c r="D56" s="9" t="s">
        <v>179</v>
      </c>
      <c r="E56" s="9"/>
      <c r="F56" s="9"/>
      <c r="G56" s="9"/>
      <c r="H56" s="9" t="s">
        <v>180</v>
      </c>
      <c r="I56" s="21">
        <v>74.41</v>
      </c>
      <c r="J56" s="22">
        <v>28.66</v>
      </c>
      <c r="K56" s="9">
        <v>20</v>
      </c>
      <c r="L56" s="9">
        <f t="shared" si="1"/>
        <v>573.2</v>
      </c>
      <c r="M56" s="9"/>
      <c r="N56" s="9"/>
    </row>
    <row r="57" ht="32" customHeight="1" spans="1:14">
      <c r="A57" s="9">
        <v>54</v>
      </c>
      <c r="B57" s="9" t="s">
        <v>41</v>
      </c>
      <c r="C57" s="14" t="s">
        <v>95</v>
      </c>
      <c r="D57" s="9" t="s">
        <v>181</v>
      </c>
      <c r="E57" s="9"/>
      <c r="F57" s="9"/>
      <c r="G57" s="17"/>
      <c r="H57" s="14" t="s">
        <v>182</v>
      </c>
      <c r="I57" s="21">
        <v>56.05</v>
      </c>
      <c r="J57" s="22">
        <v>21.59</v>
      </c>
      <c r="K57" s="9">
        <v>20</v>
      </c>
      <c r="L57" s="9">
        <f t="shared" si="1"/>
        <v>431.8</v>
      </c>
      <c r="M57" s="9"/>
      <c r="N57" s="9"/>
    </row>
    <row r="58" ht="32" customHeight="1" spans="1:14">
      <c r="A58" s="9">
        <v>55</v>
      </c>
      <c r="B58" s="9" t="s">
        <v>43</v>
      </c>
      <c r="C58" s="9" t="s">
        <v>56</v>
      </c>
      <c r="D58" s="13" t="s">
        <v>183</v>
      </c>
      <c r="E58" s="9"/>
      <c r="F58" s="12"/>
      <c r="G58" s="13"/>
      <c r="H58" s="9" t="s">
        <v>184</v>
      </c>
      <c r="I58" s="21">
        <v>85</v>
      </c>
      <c r="J58" s="22">
        <v>32.74</v>
      </c>
      <c r="K58" s="9">
        <v>20</v>
      </c>
      <c r="L58" s="9">
        <f t="shared" si="1"/>
        <v>654.8</v>
      </c>
      <c r="M58" s="23"/>
      <c r="N58" s="9"/>
    </row>
    <row r="59" ht="45" customHeight="1" spans="1:14">
      <c r="A59" s="9">
        <v>56</v>
      </c>
      <c r="B59" s="9" t="s">
        <v>41</v>
      </c>
      <c r="C59" s="9" t="s">
        <v>135</v>
      </c>
      <c r="D59" s="9" t="s">
        <v>185</v>
      </c>
      <c r="E59" s="9"/>
      <c r="F59" s="9"/>
      <c r="G59" s="9"/>
      <c r="H59" s="9" t="s">
        <v>186</v>
      </c>
      <c r="I59" s="21">
        <v>242.61</v>
      </c>
      <c r="J59" s="22">
        <v>93.44</v>
      </c>
      <c r="K59" s="9">
        <v>20</v>
      </c>
      <c r="L59" s="9">
        <f t="shared" si="1"/>
        <v>1868.8</v>
      </c>
      <c r="M59" s="9"/>
      <c r="N59" s="9"/>
    </row>
    <row r="60" ht="32" customHeight="1" spans="1:14">
      <c r="A60" s="9">
        <v>57</v>
      </c>
      <c r="B60" s="9" t="s">
        <v>42</v>
      </c>
      <c r="C60" s="9" t="s">
        <v>187</v>
      </c>
      <c r="D60" s="9" t="s">
        <v>188</v>
      </c>
      <c r="E60" s="9"/>
      <c r="F60" s="10"/>
      <c r="G60" s="10"/>
      <c r="H60" s="9" t="s">
        <v>189</v>
      </c>
      <c r="I60" s="21">
        <v>285.97</v>
      </c>
      <c r="J60" s="22">
        <v>110.14</v>
      </c>
      <c r="K60" s="9">
        <v>20</v>
      </c>
      <c r="L60" s="9">
        <f t="shared" si="1"/>
        <v>2202.8</v>
      </c>
      <c r="M60" s="9"/>
      <c r="N60" s="9"/>
    </row>
    <row r="61" ht="32" customHeight="1" spans="1:14">
      <c r="A61" s="9">
        <v>58</v>
      </c>
      <c r="B61" s="9" t="s">
        <v>42</v>
      </c>
      <c r="C61" s="9" t="s">
        <v>190</v>
      </c>
      <c r="D61" s="9" t="s">
        <v>191</v>
      </c>
      <c r="E61" s="9"/>
      <c r="F61" s="9"/>
      <c r="G61" s="9"/>
      <c r="H61" s="9" t="s">
        <v>192</v>
      </c>
      <c r="I61" s="21">
        <v>62</v>
      </c>
      <c r="J61" s="22">
        <v>23.89</v>
      </c>
      <c r="K61" s="9">
        <v>20</v>
      </c>
      <c r="L61" s="9">
        <f t="shared" si="1"/>
        <v>477.8</v>
      </c>
      <c r="M61" s="9"/>
      <c r="N61" s="9"/>
    </row>
    <row r="62" ht="32" customHeight="1" spans="1:14">
      <c r="A62" s="9">
        <v>59</v>
      </c>
      <c r="B62" s="9" t="s">
        <v>45</v>
      </c>
      <c r="C62" s="9" t="s">
        <v>127</v>
      </c>
      <c r="D62" s="9" t="s">
        <v>193</v>
      </c>
      <c r="E62" s="9"/>
      <c r="F62" s="9"/>
      <c r="G62" s="9"/>
      <c r="H62" s="9" t="s">
        <v>194</v>
      </c>
      <c r="I62" s="21">
        <v>140.19</v>
      </c>
      <c r="J62" s="22">
        <v>53.99</v>
      </c>
      <c r="K62" s="9">
        <v>20</v>
      </c>
      <c r="L62" s="9">
        <f t="shared" si="1"/>
        <v>1079.8</v>
      </c>
      <c r="M62" s="9"/>
      <c r="N62" s="9"/>
    </row>
    <row r="63" ht="32" customHeight="1" spans="1:14">
      <c r="A63" s="9">
        <v>60</v>
      </c>
      <c r="B63" s="9" t="s">
        <v>42</v>
      </c>
      <c r="C63" s="9" t="s">
        <v>85</v>
      </c>
      <c r="D63" s="9" t="s">
        <v>195</v>
      </c>
      <c r="E63" s="9"/>
      <c r="F63" s="20"/>
      <c r="G63" s="20"/>
      <c r="H63" s="9" t="s">
        <v>196</v>
      </c>
      <c r="I63" s="21">
        <v>130.74</v>
      </c>
      <c r="J63" s="22">
        <v>50.35</v>
      </c>
      <c r="K63" s="9">
        <v>20</v>
      </c>
      <c r="L63" s="9">
        <f t="shared" si="1"/>
        <v>1007</v>
      </c>
      <c r="M63" s="9"/>
      <c r="N63" s="9"/>
    </row>
    <row r="64" customFormat="1" ht="126" customHeight="1" spans="1:14">
      <c r="A64" s="9">
        <v>61</v>
      </c>
      <c r="B64" s="9" t="s">
        <v>47</v>
      </c>
      <c r="C64" s="9" t="s">
        <v>187</v>
      </c>
      <c r="D64" s="9" t="s">
        <v>197</v>
      </c>
      <c r="E64" s="9"/>
      <c r="F64" s="9"/>
      <c r="G64" s="9"/>
      <c r="H64" s="9" t="s">
        <v>198</v>
      </c>
      <c r="I64" s="9">
        <v>2276.68</v>
      </c>
      <c r="J64" s="22">
        <v>876.87</v>
      </c>
      <c r="K64" s="9">
        <v>20</v>
      </c>
      <c r="L64" s="9">
        <f t="shared" si="1"/>
        <v>17537.4</v>
      </c>
      <c r="M64" s="9"/>
      <c r="N64" s="9"/>
    </row>
    <row r="65" customFormat="1" ht="29.25" customHeight="1" spans="1:14">
      <c r="A65" s="25" t="s">
        <v>13</v>
      </c>
      <c r="B65" s="25"/>
      <c r="C65" s="26"/>
      <c r="D65" s="26"/>
      <c r="E65" s="26"/>
      <c r="F65" s="26"/>
      <c r="G65" s="26"/>
      <c r="H65" s="26"/>
      <c r="I65" s="32">
        <f>SUM(I4:I64)</f>
        <v>18073.85</v>
      </c>
      <c r="J65" s="22">
        <f>SUM(J4:J64)</f>
        <v>6961.2</v>
      </c>
      <c r="K65" s="22"/>
      <c r="L65" s="22">
        <f>SUM(L4:L64)</f>
        <v>139224</v>
      </c>
      <c r="M65" s="33"/>
      <c r="N65" s="34"/>
    </row>
    <row r="66" customFormat="1" ht="16.5" customHeight="1" spans="1:13">
      <c r="A66" s="27"/>
      <c r="B66" s="28"/>
      <c r="C66" s="28"/>
      <c r="D66" s="28"/>
      <c r="E66" s="28"/>
      <c r="F66" s="28"/>
      <c r="G66" s="28"/>
      <c r="H66" s="28"/>
      <c r="I66" s="35"/>
      <c r="J66" s="36"/>
      <c r="K66" s="37"/>
      <c r="L66" s="28"/>
      <c r="M66" s="27"/>
    </row>
    <row r="67" customFormat="1" ht="30.75" customHeight="1" spans="1:13">
      <c r="A67" s="29" t="s">
        <v>199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customFormat="1" ht="30.75" customHeight="1" spans="1:13">
      <c r="A68" s="30" t="s">
        <v>200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</row>
    <row r="69" customFormat="1" ht="3" customHeight="1"/>
    <row r="70" customFormat="1" ht="24.75" customHeight="1" spans="1:13">
      <c r="A70" s="31" t="s">
        <v>201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</row>
  </sheetData>
  <sortState ref="A4:N94">
    <sortCondition ref="D4:D94"/>
  </sortState>
  <mergeCells count="6">
    <mergeCell ref="A1:N1"/>
    <mergeCell ref="A2:N2"/>
    <mergeCell ref="A65:B65"/>
    <mergeCell ref="A67:M67"/>
    <mergeCell ref="A68:M68"/>
    <mergeCell ref="A70:M70"/>
  </mergeCells>
  <pageMargins left="0.47244094488189" right="0.275" top="0.236111111111111" bottom="0.156944444444444" header="0.31496062992126" footer="0.0388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村组干部申报表</vt:lpstr>
      <vt:lpstr>组级申报表</vt:lpstr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谭正东</cp:lastModifiedBy>
  <dcterms:created xsi:type="dcterms:W3CDTF">2023-11-07T08:05:00Z</dcterms:created>
  <dcterms:modified xsi:type="dcterms:W3CDTF">2024-01-31T07:15:14Z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D9DB05DF95B44B11988A25157666E9D7_13</vt:lpwstr>
  </property>
  <property fmtid="{D5CDD505-2E9C-101B-9397-08002B2CF9AE}" pid="3" name="KSOProductBuildVer">
    <vt:lpwstr>2052-12.1.0.16250</vt:lpwstr>
  </property>
</Properties>
</file>