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definedNames>
    <definedName name="_xlnm._FilterDatabase" localSheetId="1" hidden="1">镇级归户!$A$7:$N$122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<sst xmlns="http://schemas.openxmlformats.org/spreadsheetml/2006/main" count="350" uniqueCount="213">
  <si>
    <t>附件8</t>
  </si>
  <si>
    <r>
      <rPr>
        <u/>
        <sz val="22"/>
        <color theme="1"/>
        <rFont val="方正小标宋简体"/>
        <charset val="134"/>
      </rPr>
      <t>大公</t>
    </r>
    <r>
      <rPr>
        <sz val="22"/>
        <color theme="1"/>
        <rFont val="方正小标宋简体"/>
        <charset val="134"/>
      </rPr>
      <t xml:space="preserve"> 镇 2023年秋季秸秆机械化还田作业补助汇总表</t>
    </r>
  </si>
  <si>
    <r>
      <rPr>
        <u/>
        <sz val="10.5"/>
        <color rgb="FF000000"/>
        <rFont val="宋体"/>
        <charset val="134"/>
      </rPr>
      <t>大公</t>
    </r>
    <r>
      <rPr>
        <sz val="12"/>
        <color rgb="FF000000"/>
        <rFont val="仿宋_GB2312"/>
        <charset val="134"/>
      </rPr>
      <t xml:space="preserve"> 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</si>
  <si>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</si>
  <si>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</si>
  <si>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</si>
  <si>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</si>
  <si>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</si>
  <si>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</si>
  <si>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</si>
  <si>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</si>
  <si>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凌东村</t>
  </si>
  <si>
    <t>北凌村</t>
  </si>
  <si>
    <t>仲洋村</t>
  </si>
  <si>
    <t>星河村</t>
  </si>
  <si>
    <t>群益村</t>
  </si>
  <si>
    <t>早稼村</t>
  </si>
  <si>
    <t>于坝村</t>
  </si>
  <si>
    <t>贲巷村</t>
  </si>
  <si>
    <t>噇口村</t>
  </si>
  <si>
    <t>王院村</t>
  </si>
  <si>
    <t>贲集村</t>
  </si>
  <si>
    <t>姜桥村</t>
  </si>
  <si>
    <t>古贲村</t>
  </si>
  <si>
    <t>常河村</t>
  </si>
  <si>
    <t>马舍村</t>
  </si>
  <si>
    <t xml:space="preserve"> 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</si>
  <si>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</si>
  <si>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</si>
  <si>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</si>
  <si>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</si>
  <si>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仿宋_GB2312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仿宋_GB2312"/>
        <charset val="134"/>
      </rPr>
      <t>1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仿宋_GB2312"/>
        <charset val="134"/>
      </rPr>
      <t>26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</si>
  <si>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</si>
  <si>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>大公</t>
    </r>
    <r>
      <rPr>
        <sz val="20"/>
        <color theme="1"/>
        <rFont val="方正小标宋简体"/>
        <charset val="134"/>
      </rPr>
      <t xml:space="preserve"> 镇 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</si>
  <si>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宋体"/>
        <charset val="134"/>
      </rPr>
      <t>大公</t>
    </r>
    <r>
      <rPr>
        <sz val="12"/>
        <color rgb="FF000000"/>
        <rFont val="仿宋_GB2312"/>
        <charset val="134"/>
      </rPr>
      <t xml:space="preserve"> 镇 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仿宋_GB2312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仿宋_GB2312"/>
        <charset val="134"/>
      </rPr>
      <t>1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仿宋_GB2312"/>
        <charset val="134"/>
      </rPr>
      <t>26</t>
    </r>
    <r>
      <rPr>
        <u/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</si>
  <si>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</si>
  <si>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</si>
  <si>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</si>
  <si>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</si>
  <si>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</si>
  <si>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</si>
  <si>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</si>
  <si>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</si>
  <si>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</si>
  <si>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</si>
  <si>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</si>
  <si>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</si>
  <si>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海安禹颃家庭农场</t>
  </si>
  <si>
    <t>7.8.9.10.11.12.15.17.21.22</t>
  </si>
  <si>
    <t>杨斌</t>
  </si>
  <si>
    <t>11.13.14</t>
  </si>
  <si>
    <t>张莉</t>
  </si>
  <si>
    <t>1.9.10</t>
  </si>
  <si>
    <t>海安兴旺家庭农场</t>
  </si>
  <si>
    <t>5.6.15.17.18</t>
  </si>
  <si>
    <t>赵鹏程</t>
  </si>
  <si>
    <t>储开成</t>
  </si>
  <si>
    <t>8.10.12.13.14.18</t>
  </si>
  <si>
    <t>蔡华</t>
  </si>
  <si>
    <t>6.7.8.9.11.16</t>
  </si>
  <si>
    <t>海安益丰农地股份合作社</t>
  </si>
  <si>
    <t>3.4.5.6.11</t>
  </si>
  <si>
    <t>卢辉存</t>
  </si>
  <si>
    <t>1.7.21.22</t>
  </si>
  <si>
    <t>崔建松</t>
  </si>
  <si>
    <t>5.7.8</t>
  </si>
  <si>
    <t>海安雄炜农业专业合作社</t>
  </si>
  <si>
    <t>5、6、9、14、15、18、21、23、24、25、27</t>
  </si>
  <si>
    <t>韩继华</t>
  </si>
  <si>
    <t>11、13、16、17、18、19</t>
  </si>
  <si>
    <t>吉敏泰</t>
  </si>
  <si>
    <t>1、10、12、20、21</t>
  </si>
  <si>
    <t>海安长富家庭农场</t>
  </si>
  <si>
    <t>6、8、15、16、18、19、20</t>
  </si>
  <si>
    <t>钱仁明</t>
  </si>
  <si>
    <t>唐志卫</t>
  </si>
  <si>
    <t>2、3、4、22、26</t>
  </si>
  <si>
    <t>严成存</t>
  </si>
  <si>
    <t>6、8、9、11组</t>
  </si>
  <si>
    <t>陈顺祎</t>
  </si>
  <si>
    <t>1组，8组</t>
  </si>
  <si>
    <t>王晓卫</t>
  </si>
  <si>
    <t>2组，6、7组，25组</t>
  </si>
  <si>
    <t>18组</t>
  </si>
  <si>
    <t>海安丰利家庭农场</t>
  </si>
  <si>
    <t>4、13组，11、12组，24组，9组，5组</t>
  </si>
  <si>
    <t>唐晓林</t>
  </si>
  <si>
    <t>26组</t>
  </si>
  <si>
    <t>20、21组，27组</t>
  </si>
  <si>
    <t>3组，19组</t>
  </si>
  <si>
    <t>王荣</t>
  </si>
  <si>
    <t>周建华</t>
  </si>
  <si>
    <t>周圣荣</t>
  </si>
  <si>
    <t>周建英</t>
  </si>
  <si>
    <t>海安久迎家庭农场</t>
  </si>
  <si>
    <t>1、7、14</t>
  </si>
  <si>
    <t>江苏省农垦农业发展股份有限公司海安分公司</t>
  </si>
  <si>
    <t>1.2.3.4.5.6.8.11.12.13</t>
  </si>
  <si>
    <t>王申萍</t>
  </si>
  <si>
    <t>15.16.20.21.22.23.24</t>
  </si>
  <si>
    <t>王美芝</t>
  </si>
  <si>
    <t>28.29.32.33</t>
  </si>
  <si>
    <t>陆国军</t>
  </si>
  <si>
    <t>海安双粮谷物专业合作社</t>
  </si>
  <si>
    <t>1、3、5、12、14、20、21</t>
  </si>
  <si>
    <t>顾梓平</t>
  </si>
  <si>
    <t>2、4、8、9、10</t>
  </si>
  <si>
    <t>海安万成家庭农村</t>
  </si>
  <si>
    <t>海安永来家庭农场</t>
  </si>
  <si>
    <t>16、17、19、26</t>
  </si>
  <si>
    <t>李仁银</t>
  </si>
  <si>
    <t>卢忠民</t>
  </si>
  <si>
    <t>26、27</t>
  </si>
  <si>
    <t>孙国荣</t>
  </si>
  <si>
    <t>王俊森</t>
  </si>
  <si>
    <t>1、15</t>
  </si>
  <si>
    <t>张春龙</t>
  </si>
  <si>
    <t>2、3、4、5、6、8、19</t>
  </si>
  <si>
    <t>朱国林</t>
  </si>
  <si>
    <t>6.9.24.25.11.18.19</t>
  </si>
  <si>
    <t>1、7、8、9、11</t>
  </si>
  <si>
    <t>朱明东</t>
  </si>
  <si>
    <t>20.22.23</t>
  </si>
  <si>
    <t>11.13.22</t>
  </si>
  <si>
    <t>海安富进家庭农场</t>
  </si>
  <si>
    <t>海安烨语家庭农场</t>
  </si>
  <si>
    <t>6.11.12.13.16.18</t>
  </si>
  <si>
    <t>贾同根</t>
  </si>
  <si>
    <t>江龙春</t>
  </si>
  <si>
    <t>李仁挽</t>
  </si>
  <si>
    <t>15.18.21</t>
  </si>
  <si>
    <t>陆珠</t>
  </si>
  <si>
    <t>8.14.17.18.25.30.40</t>
  </si>
  <si>
    <t>5.6.34.35</t>
  </si>
  <si>
    <t>海安久旺家庭农场</t>
  </si>
  <si>
    <t>4.7.25.26.29.16</t>
  </si>
  <si>
    <t>村干部</t>
  </si>
  <si>
    <t>海安勇芳家庭农场</t>
  </si>
  <si>
    <t>15.19.20.25</t>
  </si>
  <si>
    <t>季贞益</t>
  </si>
  <si>
    <t>6.17.19.5.3</t>
  </si>
  <si>
    <t>杨海涛</t>
  </si>
  <si>
    <t>9.10.32.36.37</t>
  </si>
  <si>
    <t>海安祥鹏家庭农场</t>
  </si>
  <si>
    <t>20.24.31</t>
  </si>
  <si>
    <t>丁祥根</t>
  </si>
  <si>
    <t>夏万英</t>
  </si>
  <si>
    <t>何亚君</t>
  </si>
  <si>
    <t>18、12、11、10、26、14、17</t>
  </si>
  <si>
    <t>贲友芹</t>
  </si>
  <si>
    <t>蔡福寿</t>
  </si>
  <si>
    <t>25、4、6、7、15、17、23、24、21、16、18、13、19、20、12</t>
  </si>
  <si>
    <t>蔡年桃</t>
  </si>
  <si>
    <t>1、3、8、24、29、20、19、16</t>
  </si>
  <si>
    <t>潘德富</t>
  </si>
  <si>
    <t>2、5</t>
  </si>
  <si>
    <t>唐徐云</t>
  </si>
  <si>
    <t>22、21、28、29、30、31</t>
  </si>
  <si>
    <t>王庆富</t>
  </si>
  <si>
    <t>海安天佑家庭农场</t>
  </si>
  <si>
    <t>12、16、23组</t>
  </si>
  <si>
    <t>海安晓峰家庭农场</t>
  </si>
  <si>
    <t>11、10、17、8、17、18、19、20、23、24、15、13、7</t>
  </si>
  <si>
    <t>陈和月</t>
  </si>
  <si>
    <t>陈忠平</t>
  </si>
  <si>
    <t>海安丰顺家庭农场</t>
  </si>
  <si>
    <t>卢玉芹</t>
  </si>
  <si>
    <t>戴万荣</t>
  </si>
  <si>
    <t>周卫国</t>
  </si>
  <si>
    <t>陈礼龙</t>
  </si>
  <si>
    <t>朱东升</t>
  </si>
  <si>
    <t>19、20组</t>
  </si>
  <si>
    <t>海安亚华家庭农场</t>
  </si>
  <si>
    <t>6、13、15、17组</t>
  </si>
  <si>
    <t>海安银山家庭农场</t>
  </si>
  <si>
    <t>5、16组</t>
  </si>
  <si>
    <t>姜爱春</t>
  </si>
  <si>
    <t>14、15、17、18组</t>
  </si>
  <si>
    <t>姜玉峰</t>
  </si>
  <si>
    <t>23-33组</t>
  </si>
  <si>
    <t>任刘忠</t>
  </si>
  <si>
    <t>15、21、28组</t>
  </si>
  <si>
    <t>徐军</t>
  </si>
  <si>
    <t>22组</t>
  </si>
  <si>
    <t>俞华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</si>
  <si>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组</t>
    </r>
  </si>
  <si>
    <t>仲跻兵</t>
  </si>
  <si>
    <r>
      <rPr>
        <sz val="10"/>
        <rFont val="Times New Roman"/>
        <charset val="134"/>
      </rPr>
      <t>34</t>
    </r>
    <r>
      <rPr>
        <sz val="10"/>
        <rFont val="宋体"/>
        <charset val="134"/>
      </rPr>
      <t>组</t>
    </r>
  </si>
  <si>
    <t>仲卫东</t>
  </si>
  <si>
    <t>储祥渊</t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</si>
  <si>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组</t>
    </r>
  </si>
  <si>
    <t>葛爱华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</si>
  <si>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—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组</t>
    </r>
  </si>
  <si>
    <t>海安永安家庭农场</t>
  </si>
  <si>
    <t>海安宗祥家庭农场</t>
  </si>
  <si>
    <t>陈美玲</t>
  </si>
  <si>
    <t>马永敬</t>
  </si>
  <si>
    <t>谢加东</t>
  </si>
  <si>
    <t>袁风余</t>
  </si>
  <si>
    <t>海安曹阳家庭农场</t>
  </si>
  <si>
    <t>8.39.23.14.22</t>
  </si>
  <si>
    <t>海安明鹏家庭农场</t>
  </si>
  <si>
    <t>黄文书</t>
  </si>
  <si>
    <t>邱维海</t>
  </si>
  <si>
    <t>1.2.3.4</t>
  </si>
  <si>
    <t>肖小健</t>
  </si>
  <si>
    <t>杭太稳</t>
  </si>
  <si>
    <t>21.20.26.18</t>
  </si>
  <si>
    <t>盛洋谷物农地股份合作社</t>
  </si>
  <si>
    <t>9.11.17.18.19.20.24.26.27.34.35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</si>
  <si>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</si>
  <si>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区镇（街道/办事处）分管领导签字：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</si>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</sst>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</numFmts>
  <fonts count="5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theme="1"/>
      <name val="仿宋"/>
      <charset val="134"/>
    </font>
    <font>
      <sz val="16"/>
      <color rgb="FF000000"/>
      <name val="Times New Roman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000000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宋体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  <font>
      <u/>
      <sz val="12"/>
      <color rgb="FF000000"/>
      <name val="宋体"/>
      <charset val="134"/>
    </font>
    <font>
      <u/>
      <sz val="12"/>
      <color rgb="FF000000"/>
      <name val="仿宋_GB2312"/>
      <charset val="134"/>
    </font>
    <font>
      <u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b/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8" applyNumberFormat="0" applyAlignment="0" applyProtection="0">
      <alignment vertical="center"/>
    </xf>
    <xf numFmtId="0" fontId="39" fillId="6" borderId="9" applyNumberFormat="0" applyAlignment="0" applyProtection="0">
      <alignment vertical="center"/>
    </xf>
    <xf numFmtId="0" fontId="40" fillId="6" borderId="8" applyNumberFormat="0" applyAlignment="0" applyProtection="0">
      <alignment vertical="center"/>
    </xf>
    <xf numFmtId="0" fontId="41" fillId="7" borderId="10" applyNumberFormat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</cellStyleXfs>
  <cellXfs count="73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0" fillId="0" borderId="0" xfId="0" applyFont="1" applyAlignment="1">
      <alignment vertical="top"/>
    </xf>
    <xf numFmtId="176" fontId="21" fillId="0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vertical="top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176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76" fontId="2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zoomScale="85" zoomScaleNormal="85" workbookViewId="0">
      <pane ySplit="7" topLeftCell="A18" activePane="bottomLeft" state="frozen"/>
      <selection/>
      <selection pane="bottomLeft" activeCell="F20" sqref="F20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5" width="15.6814159292035" customWidth="1"/>
    <col min="6" max="6" width="16.4690265486726" customWidth="1"/>
    <col min="7" max="7" width="16.3362831858407" customWidth="1"/>
    <col min="8" max="8" width="17.1150442477876" customWidth="1"/>
  </cols>
  <sheetData>
    <row r="1" ht="28.5" customHeight="1" spans="1:2">
      <c r="A1" s="4" t="s">
        <v>0</v>
      </c>
      <c r="B1" s="4"/>
    </row>
    <row r="2" ht="8.25" customHeight="1" spans="1:1">
      <c r="A2" s="57"/>
    </row>
    <row r="3" ht="27" customHeight="1" spans="1:8">
      <c r="A3" s="58" t="s">
        <v>1</v>
      </c>
      <c r="B3" s="58"/>
      <c r="C3" s="58"/>
      <c r="D3" s="58"/>
      <c r="E3" s="58"/>
      <c r="F3" s="58"/>
      <c r="G3" s="58"/>
      <c r="H3" s="58"/>
    </row>
    <row r="4" ht="22.5" customHeight="1" spans="1:8">
      <c r="A4" s="58"/>
      <c r="B4" s="58"/>
      <c r="C4" s="58"/>
      <c r="D4" s="58"/>
      <c r="E4" s="58"/>
      <c r="F4" s="58"/>
      <c r="G4" s="58"/>
      <c r="H4" s="58"/>
    </row>
    <row r="5" ht="15.75" customHeight="1" spans="1:3">
      <c r="A5" s="59" t="s">
        <v>2</v>
      </c>
      <c r="B5" s="60"/>
      <c r="C5" s="60"/>
    </row>
    <row r="6" ht="11.25" customHeight="1" spans="1:3">
      <c r="A6" s="60"/>
      <c r="B6" s="60"/>
      <c r="C6" s="60"/>
    </row>
    <row r="7" ht="60" customHeight="1" spans="1:8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28" t="s">
        <v>8</v>
      </c>
      <c r="G7" s="8" t="s">
        <v>9</v>
      </c>
      <c r="H7" s="8" t="s">
        <v>10</v>
      </c>
    </row>
    <row r="8" ht="29.25" customHeight="1" spans="1:8">
      <c r="A8" s="61">
        <v>1</v>
      </c>
      <c r="B8" s="61" t="s">
        <v>11</v>
      </c>
      <c r="C8" s="62">
        <v>5897.74</v>
      </c>
      <c r="D8" s="63">
        <v>1734.7</v>
      </c>
      <c r="E8" s="63">
        <v>1708.12</v>
      </c>
      <c r="F8" s="30">
        <v>657.88</v>
      </c>
      <c r="G8" s="63">
        <f>F8*20</f>
        <v>13157.6</v>
      </c>
      <c r="H8" s="61">
        <v>0</v>
      </c>
    </row>
    <row r="9" ht="29.25" customHeight="1" spans="1:8">
      <c r="A9" s="61">
        <v>2</v>
      </c>
      <c r="B9" s="61" t="s">
        <v>12</v>
      </c>
      <c r="C9" s="62">
        <v>2724.08</v>
      </c>
      <c r="D9" s="63">
        <v>1347.55</v>
      </c>
      <c r="E9" s="63">
        <v>1332.38</v>
      </c>
      <c r="F9" s="63">
        <v>513.17</v>
      </c>
      <c r="G9" s="63">
        <f>F9*20</f>
        <v>10263.4</v>
      </c>
      <c r="H9" s="61">
        <v>0</v>
      </c>
    </row>
    <row r="10" ht="29.25" customHeight="1" spans="1:8">
      <c r="A10" s="61">
        <v>3</v>
      </c>
      <c r="B10" s="64" t="s">
        <v>13</v>
      </c>
      <c r="C10" s="62">
        <v>5173.42</v>
      </c>
      <c r="D10" s="63">
        <v>1867.94</v>
      </c>
      <c r="E10" s="63">
        <v>1864.92</v>
      </c>
      <c r="F10" s="63">
        <v>718.31</v>
      </c>
      <c r="G10" s="63">
        <f t="shared" ref="G10:G22" si="0">F10*20</f>
        <v>14366.2</v>
      </c>
      <c r="H10" s="61">
        <v>0</v>
      </c>
    </row>
    <row r="11" ht="29.25" customHeight="1" spans="1:8">
      <c r="A11" s="61">
        <v>4</v>
      </c>
      <c r="B11" s="61" t="s">
        <v>14</v>
      </c>
      <c r="C11" s="62">
        <v>2711.88</v>
      </c>
      <c r="D11" s="63">
        <v>675.61</v>
      </c>
      <c r="E11" s="63">
        <v>674.46</v>
      </c>
      <c r="F11" s="63">
        <v>259.78</v>
      </c>
      <c r="G11" s="63">
        <f t="shared" si="0"/>
        <v>5195.6</v>
      </c>
      <c r="H11" s="61">
        <v>0</v>
      </c>
    </row>
    <row r="12" ht="29.25" customHeight="1" spans="1:8">
      <c r="A12" s="61">
        <v>5</v>
      </c>
      <c r="B12" s="61" t="s">
        <v>15</v>
      </c>
      <c r="C12" s="62">
        <v>2704.86</v>
      </c>
      <c r="D12" s="63">
        <v>1294.93</v>
      </c>
      <c r="E12" s="63">
        <v>1291.02</v>
      </c>
      <c r="F12" s="63">
        <v>497.25</v>
      </c>
      <c r="G12" s="63">
        <f t="shared" si="0"/>
        <v>9945</v>
      </c>
      <c r="H12" s="61">
        <v>0</v>
      </c>
    </row>
    <row r="13" ht="29.25" customHeight="1" spans="1:8">
      <c r="A13" s="61">
        <v>6</v>
      </c>
      <c r="B13" s="61" t="s">
        <v>16</v>
      </c>
      <c r="C13" s="62">
        <v>1465.87</v>
      </c>
      <c r="D13" s="63">
        <v>940.17</v>
      </c>
      <c r="E13" s="63">
        <v>937.02</v>
      </c>
      <c r="F13" s="63">
        <v>360.89</v>
      </c>
      <c r="G13" s="63">
        <f t="shared" si="0"/>
        <v>7217.8</v>
      </c>
      <c r="H13" s="61">
        <v>0</v>
      </c>
    </row>
    <row r="14" ht="29.25" customHeight="1" spans="1:8">
      <c r="A14" s="61">
        <v>7</v>
      </c>
      <c r="B14" s="61" t="s">
        <v>17</v>
      </c>
      <c r="C14" s="62">
        <v>2005.68</v>
      </c>
      <c r="D14" s="63">
        <v>558.83</v>
      </c>
      <c r="E14" s="63">
        <v>556.65</v>
      </c>
      <c r="F14" s="63">
        <v>214.4</v>
      </c>
      <c r="G14" s="63">
        <f t="shared" si="0"/>
        <v>4288</v>
      </c>
      <c r="H14" s="61">
        <v>0</v>
      </c>
    </row>
    <row r="15" ht="29.25" customHeight="1" spans="1:8">
      <c r="A15" s="61">
        <v>8</v>
      </c>
      <c r="B15" s="61" t="s">
        <v>18</v>
      </c>
      <c r="C15" s="62">
        <v>1774.8</v>
      </c>
      <c r="D15" s="63">
        <v>1455.62</v>
      </c>
      <c r="E15" s="63">
        <v>1452.99</v>
      </c>
      <c r="F15" s="63">
        <v>559.62</v>
      </c>
      <c r="G15" s="63">
        <f t="shared" si="0"/>
        <v>11192.4</v>
      </c>
      <c r="H15" s="61">
        <v>0</v>
      </c>
    </row>
    <row r="16" ht="29.25" customHeight="1" spans="1:8">
      <c r="A16" s="61">
        <v>9</v>
      </c>
      <c r="B16" s="61" t="s">
        <v>19</v>
      </c>
      <c r="C16" s="62">
        <v>3380.89</v>
      </c>
      <c r="D16" s="63">
        <v>2056.51</v>
      </c>
      <c r="E16" s="65">
        <v>2052.67</v>
      </c>
      <c r="F16" s="63">
        <v>790.59</v>
      </c>
      <c r="G16" s="63">
        <f t="shared" si="0"/>
        <v>15811.8</v>
      </c>
      <c r="H16" s="61">
        <v>0</v>
      </c>
    </row>
    <row r="17" ht="29.25" customHeight="1" spans="1:8">
      <c r="A17" s="61">
        <v>10</v>
      </c>
      <c r="B17" s="61" t="s">
        <v>20</v>
      </c>
      <c r="C17" s="62">
        <v>3316.25</v>
      </c>
      <c r="D17" s="63">
        <v>1966.32</v>
      </c>
      <c r="E17" s="63">
        <v>1961.74</v>
      </c>
      <c r="F17" s="63">
        <v>755.56</v>
      </c>
      <c r="G17" s="63">
        <f t="shared" si="0"/>
        <v>15111.2</v>
      </c>
      <c r="H17" s="61">
        <v>0</v>
      </c>
    </row>
    <row r="18" ht="29.25" customHeight="1" spans="1:8">
      <c r="A18" s="61">
        <v>11</v>
      </c>
      <c r="B18" s="61" t="s">
        <v>21</v>
      </c>
      <c r="C18" s="62">
        <v>3252.4</v>
      </c>
      <c r="D18" s="63">
        <v>1718.55</v>
      </c>
      <c r="E18" s="63">
        <v>1705.07</v>
      </c>
      <c r="F18" s="63">
        <v>656.71</v>
      </c>
      <c r="G18" s="63">
        <f t="shared" si="0"/>
        <v>13134.2</v>
      </c>
      <c r="H18" s="61">
        <v>0</v>
      </c>
    </row>
    <row r="19" ht="29.25" customHeight="1" spans="1:8">
      <c r="A19" s="61">
        <v>12</v>
      </c>
      <c r="B19" s="61" t="s">
        <v>22</v>
      </c>
      <c r="C19" s="62">
        <v>2453.71</v>
      </c>
      <c r="D19" s="63">
        <v>687.84</v>
      </c>
      <c r="E19" s="63">
        <v>685.65</v>
      </c>
      <c r="F19" s="63">
        <v>264.08</v>
      </c>
      <c r="G19" s="63">
        <f t="shared" si="0"/>
        <v>5281.6</v>
      </c>
      <c r="H19" s="61">
        <v>0</v>
      </c>
    </row>
    <row r="20" ht="29.25" customHeight="1" spans="1:8">
      <c r="A20" s="61">
        <v>13</v>
      </c>
      <c r="B20" s="64" t="s">
        <v>23</v>
      </c>
      <c r="C20" s="62">
        <v>3742.2</v>
      </c>
      <c r="D20" s="63">
        <v>3076.9</v>
      </c>
      <c r="E20" s="63">
        <v>3070.22</v>
      </c>
      <c r="F20" s="63">
        <v>1182.51</v>
      </c>
      <c r="G20" s="63">
        <f t="shared" si="0"/>
        <v>23650.2</v>
      </c>
      <c r="H20" s="61">
        <v>0</v>
      </c>
    </row>
    <row r="21" ht="29.25" customHeight="1" spans="1:8">
      <c r="A21" s="61">
        <v>14</v>
      </c>
      <c r="B21" s="61" t="s">
        <v>24</v>
      </c>
      <c r="C21" s="62">
        <v>4210.14</v>
      </c>
      <c r="D21" s="63">
        <v>2779.86</v>
      </c>
      <c r="E21" s="63">
        <v>2760.76</v>
      </c>
      <c r="F21" s="63">
        <v>1063.3</v>
      </c>
      <c r="G21" s="63">
        <f t="shared" si="0"/>
        <v>21266</v>
      </c>
      <c r="H21" s="61">
        <v>0</v>
      </c>
    </row>
    <row r="22" ht="29.25" customHeight="1" spans="1:8">
      <c r="A22" s="61">
        <v>15</v>
      </c>
      <c r="B22" s="61" t="s">
        <v>25</v>
      </c>
      <c r="C22" s="62">
        <v>5198.07</v>
      </c>
      <c r="D22" s="63">
        <v>3419.88</v>
      </c>
      <c r="E22" s="63">
        <v>3413.86</v>
      </c>
      <c r="F22" s="63">
        <v>1314.85</v>
      </c>
      <c r="G22" s="63">
        <f t="shared" si="0"/>
        <v>26297</v>
      </c>
      <c r="H22" s="61">
        <v>0</v>
      </c>
    </row>
    <row r="23" ht="29.25" customHeight="1" spans="1:8">
      <c r="A23" s="19"/>
      <c r="B23" s="19"/>
      <c r="C23" s="61"/>
      <c r="D23" s="61"/>
      <c r="E23" s="61"/>
      <c r="F23" s="61"/>
      <c r="G23" s="61"/>
      <c r="H23" s="61" t="s">
        <v>26</v>
      </c>
    </row>
    <row r="24" ht="29.25" customHeight="1" spans="1:8">
      <c r="A24" s="66" t="s">
        <v>27</v>
      </c>
      <c r="B24" s="67"/>
      <c r="C24" s="61">
        <f>SUM(C8:C23)</f>
        <v>50011.99</v>
      </c>
      <c r="D24" s="61">
        <f>SUM(D8:D23)</f>
        <v>25581.21</v>
      </c>
      <c r="E24" s="61">
        <f>SUM(E8:E23)</f>
        <v>25467.53</v>
      </c>
      <c r="F24" s="63">
        <f>SUM(F8:F23)</f>
        <v>9808.9</v>
      </c>
      <c r="G24" s="63">
        <f>SUM(G8:G23)</f>
        <v>196178</v>
      </c>
      <c r="H24" s="61">
        <v>0</v>
      </c>
    </row>
    <row r="25" ht="6" customHeight="1" spans="1:8">
      <c r="A25" s="68"/>
      <c r="B25" s="68"/>
      <c r="C25" s="69"/>
      <c r="D25" s="69"/>
      <c r="E25" s="69"/>
      <c r="F25" s="69"/>
      <c r="G25" s="69"/>
      <c r="H25" s="69"/>
    </row>
    <row r="26" ht="16.5" customHeight="1" spans="1:8">
      <c r="A26" s="70" t="s">
        <v>28</v>
      </c>
      <c r="B26" s="70"/>
      <c r="C26" s="70"/>
      <c r="D26" s="70"/>
      <c r="E26" s="70"/>
      <c r="F26" s="70"/>
      <c r="G26" s="70"/>
      <c r="H26" s="70"/>
    </row>
    <row r="27" ht="9" customHeight="1" spans="1:8">
      <c r="A27" s="70"/>
      <c r="B27" s="70"/>
      <c r="C27" s="70"/>
      <c r="D27" s="70"/>
      <c r="E27" s="70"/>
      <c r="F27" s="70"/>
      <c r="G27" s="70"/>
      <c r="H27" s="70"/>
    </row>
    <row r="28" ht="27.2" customHeight="1" spans="1:8">
      <c r="A28" s="71" t="s">
        <v>29</v>
      </c>
      <c r="B28" s="71"/>
      <c r="C28" s="71"/>
      <c r="D28" s="71"/>
      <c r="E28" s="71"/>
      <c r="F28" s="71"/>
      <c r="G28" s="71"/>
      <c r="H28" s="71"/>
    </row>
    <row r="29" ht="27.2" customHeight="1" spans="1:8">
      <c r="A29" s="72" t="s">
        <v>30</v>
      </c>
      <c r="B29" s="72"/>
      <c r="C29" s="72"/>
      <c r="D29" s="72"/>
      <c r="E29" s="72"/>
      <c r="F29" s="72"/>
      <c r="G29" s="72"/>
      <c r="H29" s="72"/>
    </row>
    <row r="30" s="56" customFormat="1" ht="27.2" customHeight="1" spans="1:8">
      <c r="A30" s="72" t="s">
        <v>31</v>
      </c>
      <c r="B30" s="72"/>
      <c r="C30" s="72"/>
      <c r="D30" s="72"/>
      <c r="E30" s="72"/>
      <c r="F30" s="72"/>
      <c r="G30" s="72"/>
      <c r="H30" s="72"/>
    </row>
  </sheetData>
  <mergeCells count="8">
    <mergeCell ref="A1:B1"/>
    <mergeCell ref="A3:H3"/>
    <mergeCell ref="A5:C5"/>
    <mergeCell ref="A24:B24"/>
    <mergeCell ref="A26:H26"/>
    <mergeCell ref="A28:H28"/>
    <mergeCell ref="A29:H29"/>
    <mergeCell ref="A30:H30"/>
  </mergeCells>
  <printOptions horizontalCentered="1"/>
  <pageMargins left="0.0784722222222222" right="0.0784722222222222" top="0.393055555555556" bottom="0.393055555555556" header="0.314583333333333" footer="0.314583333333333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7"/>
  <sheetViews>
    <sheetView tabSelected="1" zoomScale="85" zoomScaleNormal="85" workbookViewId="0">
      <pane ySplit="7" topLeftCell="A8" activePane="bottomLeft" state="frozen"/>
      <selection/>
      <selection pane="bottomLeft" activeCell="M8" sqref="M8:M121"/>
    </sheetView>
  </sheetViews>
  <sheetFormatPr defaultColWidth="9" defaultRowHeight="13.5"/>
  <cols>
    <col min="1" max="1" width="5.12389380530973" customWidth="1"/>
    <col min="3" max="3" width="7.93805309734513" customWidth="1"/>
    <col min="4" max="4" width="11" customWidth="1"/>
    <col min="5" max="5" width="8.88495575221239" customWidth="1"/>
    <col min="6" max="6" width="12.8495575221239" customWidth="1"/>
    <col min="7" max="7" width="16.1858407079646" customWidth="1"/>
    <col min="8" max="8" width="15.283185840708" customWidth="1"/>
    <col min="9" max="9" width="10.1504424778761" style="2" customWidth="1"/>
    <col min="10" max="10" width="11.5044247787611" style="3" customWidth="1"/>
    <col min="11" max="11" width="9.27433628318584" customWidth="1"/>
    <col min="12" max="12" width="10.9734513274336" style="3" customWidth="1"/>
    <col min="13" max="13" width="13.2035398230088" customWidth="1"/>
    <col min="14" max="14" width="7.9646017699115" customWidth="1"/>
  </cols>
  <sheetData>
    <row r="1" ht="28.5" customHeight="1" spans="1:1">
      <c r="A1" s="4" t="s">
        <v>32</v>
      </c>
    </row>
    <row r="2" ht="6" customHeight="1" spans="1:1">
      <c r="A2" s="4"/>
    </row>
    <row r="3" ht="27" customHeight="1" spans="1:14">
      <c r="A3" s="5" t="s">
        <v>33</v>
      </c>
      <c r="B3" s="5"/>
      <c r="C3" s="5"/>
      <c r="D3" s="5"/>
      <c r="E3" s="5"/>
      <c r="F3" s="5"/>
      <c r="G3" s="5"/>
      <c r="H3" s="5"/>
      <c r="I3" s="23"/>
      <c r="J3" s="5"/>
      <c r="K3" s="5"/>
      <c r="L3" s="5"/>
      <c r="M3" s="5"/>
      <c r="N3" s="5"/>
    </row>
    <row r="4" ht="22.5" customHeight="1" spans="1:14">
      <c r="A4" s="6"/>
      <c r="B4" s="6"/>
      <c r="C4" s="6"/>
      <c r="D4" s="6"/>
      <c r="E4" s="6"/>
      <c r="F4" s="6"/>
      <c r="G4" s="6"/>
      <c r="H4" s="6"/>
      <c r="I4" s="24"/>
      <c r="J4" s="6"/>
      <c r="K4" s="6"/>
      <c r="L4" s="6"/>
      <c r="M4" s="6"/>
      <c r="N4" s="6"/>
    </row>
    <row r="5" ht="15.75" customHeight="1" spans="1:14">
      <c r="A5" s="7" t="s">
        <v>34</v>
      </c>
      <c r="B5" s="7"/>
      <c r="C5" s="7"/>
      <c r="D5" s="7"/>
      <c r="E5" s="7"/>
      <c r="F5" s="7"/>
      <c r="G5" s="7"/>
      <c r="H5" s="7"/>
      <c r="I5" s="25"/>
      <c r="J5" s="26"/>
      <c r="K5" s="7"/>
      <c r="L5" s="26"/>
      <c r="M5" s="7"/>
      <c r="N5" s="7"/>
    </row>
    <row r="6" ht="11.25" customHeight="1" spans="1:14">
      <c r="A6" s="7"/>
      <c r="B6" s="7"/>
      <c r="C6" s="7"/>
      <c r="D6" s="7"/>
      <c r="E6" s="7"/>
      <c r="F6" s="7"/>
      <c r="G6" s="7"/>
      <c r="H6" s="7"/>
      <c r="I6" s="25"/>
      <c r="J6" s="26"/>
      <c r="K6" s="7"/>
      <c r="L6" s="26"/>
      <c r="M6" s="7"/>
      <c r="N6" s="7"/>
    </row>
    <row r="7" s="1" customFormat="1" ht="66" customHeight="1" spans="1:14">
      <c r="A7" s="8" t="s">
        <v>3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27" t="s">
        <v>42</v>
      </c>
      <c r="J7" s="28" t="s">
        <v>8</v>
      </c>
      <c r="K7" s="8" t="s">
        <v>43</v>
      </c>
      <c r="L7" s="8" t="s">
        <v>44</v>
      </c>
      <c r="M7" s="8" t="s">
        <v>45</v>
      </c>
      <c r="N7" s="8" t="s">
        <v>46</v>
      </c>
    </row>
    <row r="8" ht="29.25" customHeight="1" spans="1:14">
      <c r="A8" s="9">
        <v>1</v>
      </c>
      <c r="B8" s="10" t="s">
        <v>17</v>
      </c>
      <c r="C8" s="10"/>
      <c r="D8" s="11" t="s">
        <v>47</v>
      </c>
      <c r="E8" s="12"/>
      <c r="F8" s="11"/>
      <c r="G8" s="11"/>
      <c r="H8" s="13" t="s">
        <v>48</v>
      </c>
      <c r="I8" s="29">
        <v>59.35</v>
      </c>
      <c r="J8" s="30">
        <f>ROUND(I8/261575.96*100746.85,2)</f>
        <v>22.86</v>
      </c>
      <c r="K8" s="31">
        <v>20</v>
      </c>
      <c r="L8" s="30">
        <f t="shared" ref="L8:L39" si="0">ROUND(J8*20,2)</f>
        <v>457.2</v>
      </c>
      <c r="M8" s="11"/>
      <c r="N8" s="16"/>
    </row>
    <row r="9" ht="29.25" customHeight="1" spans="1:14">
      <c r="A9" s="9">
        <v>2</v>
      </c>
      <c r="B9" s="10" t="s">
        <v>17</v>
      </c>
      <c r="C9" s="10"/>
      <c r="D9" s="11" t="s">
        <v>49</v>
      </c>
      <c r="E9" s="14"/>
      <c r="F9" s="11"/>
      <c r="G9" s="11"/>
      <c r="H9" s="13" t="s">
        <v>50</v>
      </c>
      <c r="I9" s="29">
        <v>249.4</v>
      </c>
      <c r="J9" s="30">
        <f t="shared" ref="J9:J40" si="1">ROUND(I9/261575.96*100746.85,2)</f>
        <v>96.06</v>
      </c>
      <c r="K9" s="31">
        <v>20</v>
      </c>
      <c r="L9" s="30">
        <f t="shared" si="0"/>
        <v>1921.2</v>
      </c>
      <c r="M9" s="11"/>
      <c r="N9" s="20"/>
    </row>
    <row r="10" ht="29.25" customHeight="1" spans="1:14">
      <c r="A10" s="9">
        <v>3</v>
      </c>
      <c r="B10" s="10" t="s">
        <v>17</v>
      </c>
      <c r="C10" s="10"/>
      <c r="D10" s="11" t="s">
        <v>51</v>
      </c>
      <c r="E10" s="14"/>
      <c r="F10" s="11"/>
      <c r="G10" s="11"/>
      <c r="H10" s="13" t="s">
        <v>52</v>
      </c>
      <c r="I10" s="29">
        <v>103.91</v>
      </c>
      <c r="J10" s="30">
        <f t="shared" si="1"/>
        <v>40.02</v>
      </c>
      <c r="K10" s="31">
        <v>20</v>
      </c>
      <c r="L10" s="30">
        <f t="shared" si="0"/>
        <v>800.4</v>
      </c>
      <c r="M10" s="11"/>
      <c r="N10" s="20"/>
    </row>
    <row r="11" ht="29.25" customHeight="1" spans="1:14">
      <c r="A11" s="9">
        <v>4</v>
      </c>
      <c r="B11" s="10" t="s">
        <v>17</v>
      </c>
      <c r="C11" s="10"/>
      <c r="D11" s="11" t="s">
        <v>53</v>
      </c>
      <c r="E11" s="14"/>
      <c r="F11" s="11"/>
      <c r="G11" s="11"/>
      <c r="H11" s="13" t="s">
        <v>54</v>
      </c>
      <c r="I11" s="29">
        <v>54.37</v>
      </c>
      <c r="J11" s="30">
        <f t="shared" si="1"/>
        <v>20.94</v>
      </c>
      <c r="K11" s="31">
        <v>20</v>
      </c>
      <c r="L11" s="30">
        <f t="shared" si="0"/>
        <v>418.8</v>
      </c>
      <c r="M11" s="11"/>
      <c r="N11" s="20"/>
    </row>
    <row r="12" ht="29.25" customHeight="1" spans="1:14">
      <c r="A12" s="9">
        <v>5</v>
      </c>
      <c r="B12" s="10" t="s">
        <v>17</v>
      </c>
      <c r="C12" s="10"/>
      <c r="D12" s="11" t="s">
        <v>55</v>
      </c>
      <c r="E12" s="14"/>
      <c r="F12" s="11"/>
      <c r="G12" s="11"/>
      <c r="H12" s="13">
        <v>23</v>
      </c>
      <c r="I12" s="29">
        <v>89.62</v>
      </c>
      <c r="J12" s="30">
        <f t="shared" si="1"/>
        <v>34.52</v>
      </c>
      <c r="K12" s="31">
        <v>20</v>
      </c>
      <c r="L12" s="30">
        <f t="shared" si="0"/>
        <v>690.4</v>
      </c>
      <c r="M12" s="11"/>
      <c r="N12" s="14"/>
    </row>
    <row r="13" ht="29.25" customHeight="1" spans="1:14">
      <c r="A13" s="9">
        <v>6</v>
      </c>
      <c r="B13" s="10" t="s">
        <v>12</v>
      </c>
      <c r="C13" s="10"/>
      <c r="D13" s="11" t="s">
        <v>56</v>
      </c>
      <c r="E13" s="12"/>
      <c r="F13" s="15"/>
      <c r="G13" s="15"/>
      <c r="H13" s="16" t="s">
        <v>57</v>
      </c>
      <c r="I13" s="29">
        <v>305.55</v>
      </c>
      <c r="J13" s="30">
        <f t="shared" si="1"/>
        <v>117.68</v>
      </c>
      <c r="K13" s="31">
        <v>20</v>
      </c>
      <c r="L13" s="30">
        <f t="shared" si="0"/>
        <v>2353.6</v>
      </c>
      <c r="M13" s="15"/>
      <c r="N13" s="32"/>
    </row>
    <row r="14" ht="29.25" customHeight="1" spans="1:14">
      <c r="A14" s="9">
        <v>7</v>
      </c>
      <c r="B14" s="10" t="s">
        <v>12</v>
      </c>
      <c r="C14" s="10"/>
      <c r="D14" s="11" t="s">
        <v>58</v>
      </c>
      <c r="E14" s="14"/>
      <c r="F14" s="15"/>
      <c r="G14" s="15"/>
      <c r="H14" s="14" t="s">
        <v>59</v>
      </c>
      <c r="I14" s="29">
        <v>231</v>
      </c>
      <c r="J14" s="30">
        <f t="shared" si="1"/>
        <v>88.97</v>
      </c>
      <c r="K14" s="31">
        <v>20</v>
      </c>
      <c r="L14" s="30">
        <f t="shared" si="0"/>
        <v>1779.4</v>
      </c>
      <c r="M14" s="15"/>
      <c r="N14" s="32"/>
    </row>
    <row r="15" ht="29.25" customHeight="1" spans="1:14">
      <c r="A15" s="9">
        <v>8</v>
      </c>
      <c r="B15" s="10" t="s">
        <v>12</v>
      </c>
      <c r="C15" s="10"/>
      <c r="D15" s="11" t="s">
        <v>60</v>
      </c>
      <c r="E15" s="14"/>
      <c r="F15" s="15"/>
      <c r="G15" s="15"/>
      <c r="H15" s="14" t="s">
        <v>61</v>
      </c>
      <c r="I15" s="29">
        <v>505.82</v>
      </c>
      <c r="J15" s="30">
        <f t="shared" si="1"/>
        <v>194.82</v>
      </c>
      <c r="K15" s="31">
        <v>20</v>
      </c>
      <c r="L15" s="30">
        <f t="shared" si="0"/>
        <v>3896.4</v>
      </c>
      <c r="M15" s="15"/>
      <c r="N15" s="32"/>
    </row>
    <row r="16" ht="29.25" customHeight="1" spans="1:14">
      <c r="A16" s="9">
        <v>9</v>
      </c>
      <c r="B16" s="10" t="s">
        <v>12</v>
      </c>
      <c r="C16" s="10"/>
      <c r="D16" s="11" t="s">
        <v>62</v>
      </c>
      <c r="E16" s="14"/>
      <c r="F16" s="15"/>
      <c r="G16" s="15"/>
      <c r="H16" s="14" t="s">
        <v>63</v>
      </c>
      <c r="I16" s="29">
        <v>290.01</v>
      </c>
      <c r="J16" s="30">
        <f t="shared" si="1"/>
        <v>111.7</v>
      </c>
      <c r="K16" s="31">
        <v>20</v>
      </c>
      <c r="L16" s="30">
        <f t="shared" si="0"/>
        <v>2234</v>
      </c>
      <c r="M16" s="15"/>
      <c r="N16" s="32"/>
    </row>
    <row r="17" ht="29.25" customHeight="1" spans="1:14">
      <c r="A17" s="9">
        <v>10</v>
      </c>
      <c r="B17" s="17" t="s">
        <v>23</v>
      </c>
      <c r="C17" s="10"/>
      <c r="D17" s="11" t="s">
        <v>64</v>
      </c>
      <c r="E17" s="12"/>
      <c r="F17" s="11"/>
      <c r="G17" s="11"/>
      <c r="H17" s="16" t="s">
        <v>65</v>
      </c>
      <c r="I17" s="29">
        <v>236.01</v>
      </c>
      <c r="J17" s="30">
        <f t="shared" si="1"/>
        <v>90.9</v>
      </c>
      <c r="K17" s="31">
        <v>20</v>
      </c>
      <c r="L17" s="30">
        <f t="shared" si="0"/>
        <v>1818</v>
      </c>
      <c r="M17" s="11"/>
      <c r="N17" s="32"/>
    </row>
    <row r="18" ht="29.25" customHeight="1" spans="1:14">
      <c r="A18" s="9">
        <v>11</v>
      </c>
      <c r="B18" s="17" t="s">
        <v>23</v>
      </c>
      <c r="C18" s="10"/>
      <c r="D18" s="11" t="s">
        <v>66</v>
      </c>
      <c r="E18" s="14"/>
      <c r="F18" s="11"/>
      <c r="G18" s="11"/>
      <c r="H18" s="18" t="s">
        <v>67</v>
      </c>
      <c r="I18" s="29">
        <v>1188.08</v>
      </c>
      <c r="J18" s="30">
        <f t="shared" si="1"/>
        <v>457.59</v>
      </c>
      <c r="K18" s="31">
        <v>20</v>
      </c>
      <c r="L18" s="30">
        <f t="shared" si="0"/>
        <v>9151.8</v>
      </c>
      <c r="M18" s="11"/>
      <c r="N18" s="32"/>
    </row>
    <row r="19" ht="29.25" customHeight="1" spans="1:14">
      <c r="A19" s="9">
        <v>12</v>
      </c>
      <c r="B19" s="17" t="s">
        <v>23</v>
      </c>
      <c r="C19" s="10"/>
      <c r="D19" s="11" t="s">
        <v>68</v>
      </c>
      <c r="E19" s="14"/>
      <c r="F19" s="11"/>
      <c r="G19" s="11"/>
      <c r="H19" s="18" t="s">
        <v>69</v>
      </c>
      <c r="I19" s="29">
        <v>577.32</v>
      </c>
      <c r="J19" s="30">
        <f t="shared" si="1"/>
        <v>222.36</v>
      </c>
      <c r="K19" s="31">
        <v>20</v>
      </c>
      <c r="L19" s="30">
        <f t="shared" si="0"/>
        <v>4447.2</v>
      </c>
      <c r="M19" s="11"/>
      <c r="N19" s="32"/>
    </row>
    <row r="20" ht="29.25" customHeight="1" spans="1:14">
      <c r="A20" s="9">
        <v>13</v>
      </c>
      <c r="B20" s="17" t="s">
        <v>23</v>
      </c>
      <c r="C20" s="10"/>
      <c r="D20" s="11" t="s">
        <v>70</v>
      </c>
      <c r="E20" s="14"/>
      <c r="F20" s="11"/>
      <c r="G20" s="11"/>
      <c r="H20" s="18" t="s">
        <v>71</v>
      </c>
      <c r="I20" s="29">
        <v>442.19</v>
      </c>
      <c r="J20" s="30">
        <f t="shared" si="1"/>
        <v>170.31</v>
      </c>
      <c r="K20" s="31">
        <v>20</v>
      </c>
      <c r="L20" s="30">
        <f t="shared" si="0"/>
        <v>3406.2</v>
      </c>
      <c r="M20" s="11"/>
      <c r="N20" s="32"/>
    </row>
    <row r="21" ht="29.25" customHeight="1" spans="1:14">
      <c r="A21" s="9">
        <v>14</v>
      </c>
      <c r="B21" s="17" t="s">
        <v>23</v>
      </c>
      <c r="C21" s="10"/>
      <c r="D21" s="11" t="s">
        <v>72</v>
      </c>
      <c r="E21" s="14"/>
      <c r="F21" s="11"/>
      <c r="G21" s="11"/>
      <c r="H21" s="18" t="s">
        <v>73</v>
      </c>
      <c r="I21" s="29">
        <v>62.35</v>
      </c>
      <c r="J21" s="30">
        <f t="shared" si="1"/>
        <v>24.01</v>
      </c>
      <c r="K21" s="31">
        <v>20</v>
      </c>
      <c r="L21" s="30">
        <f t="shared" si="0"/>
        <v>480.2</v>
      </c>
      <c r="M21" s="11"/>
      <c r="N21" s="32"/>
    </row>
    <row r="22" ht="29.25" customHeight="1" spans="1:14">
      <c r="A22" s="9">
        <v>15</v>
      </c>
      <c r="B22" s="17" t="s">
        <v>23</v>
      </c>
      <c r="C22" s="10"/>
      <c r="D22" s="11" t="s">
        <v>74</v>
      </c>
      <c r="E22" s="14"/>
      <c r="F22" s="11"/>
      <c r="G22" s="11"/>
      <c r="H22" s="16">
        <v>22</v>
      </c>
      <c r="I22" s="29">
        <v>56.85</v>
      </c>
      <c r="J22" s="30">
        <f t="shared" si="1"/>
        <v>21.9</v>
      </c>
      <c r="K22" s="31">
        <v>20</v>
      </c>
      <c r="L22" s="30">
        <f t="shared" si="0"/>
        <v>438</v>
      </c>
      <c r="M22" s="11"/>
      <c r="N22" s="32"/>
    </row>
    <row r="23" ht="29.25" customHeight="1" spans="1:14">
      <c r="A23" s="9">
        <v>16</v>
      </c>
      <c r="B23" s="17" t="s">
        <v>23</v>
      </c>
      <c r="C23" s="10"/>
      <c r="D23" s="11" t="s">
        <v>75</v>
      </c>
      <c r="E23" s="14"/>
      <c r="F23" s="11"/>
      <c r="G23" s="11"/>
      <c r="H23" s="18" t="s">
        <v>76</v>
      </c>
      <c r="I23" s="29">
        <v>447.37</v>
      </c>
      <c r="J23" s="30">
        <f t="shared" si="1"/>
        <v>172.31</v>
      </c>
      <c r="K23" s="31">
        <v>20</v>
      </c>
      <c r="L23" s="30">
        <f t="shared" si="0"/>
        <v>3446.2</v>
      </c>
      <c r="M23" s="11"/>
      <c r="N23" s="32"/>
    </row>
    <row r="24" ht="29.25" customHeight="1" spans="1:14">
      <c r="A24" s="9">
        <v>17</v>
      </c>
      <c r="B24" s="17" t="s">
        <v>23</v>
      </c>
      <c r="C24" s="10"/>
      <c r="D24" s="11" t="s">
        <v>77</v>
      </c>
      <c r="E24" s="14"/>
      <c r="F24" s="11"/>
      <c r="G24" s="11"/>
      <c r="H24" s="16" t="s">
        <v>78</v>
      </c>
      <c r="I24" s="29">
        <v>60.05</v>
      </c>
      <c r="J24" s="30">
        <f t="shared" si="1"/>
        <v>23.13</v>
      </c>
      <c r="K24" s="31">
        <v>20</v>
      </c>
      <c r="L24" s="30">
        <f t="shared" si="0"/>
        <v>462.6</v>
      </c>
      <c r="M24" s="11"/>
      <c r="N24" s="32"/>
    </row>
    <row r="25" ht="29.25" customHeight="1" spans="1:14">
      <c r="A25" s="9">
        <v>18</v>
      </c>
      <c r="B25" s="19" t="s">
        <v>18</v>
      </c>
      <c r="C25" s="10"/>
      <c r="D25" s="11" t="s">
        <v>79</v>
      </c>
      <c r="E25" s="12"/>
      <c r="F25" s="11"/>
      <c r="G25" s="11"/>
      <c r="H25" s="20" t="s">
        <v>80</v>
      </c>
      <c r="I25" s="29">
        <v>153.08</v>
      </c>
      <c r="J25" s="30">
        <f t="shared" si="1"/>
        <v>58.96</v>
      </c>
      <c r="K25" s="31">
        <v>20</v>
      </c>
      <c r="L25" s="30">
        <f t="shared" si="0"/>
        <v>1179.2</v>
      </c>
      <c r="M25" s="11"/>
      <c r="N25" s="32"/>
    </row>
    <row r="26" ht="29.25" customHeight="1" spans="1:14">
      <c r="A26" s="9">
        <v>19</v>
      </c>
      <c r="B26" s="19" t="s">
        <v>18</v>
      </c>
      <c r="C26" s="10"/>
      <c r="D26" s="11" t="s">
        <v>81</v>
      </c>
      <c r="E26" s="14"/>
      <c r="F26" s="11"/>
      <c r="G26" s="11"/>
      <c r="H26" s="20" t="s">
        <v>82</v>
      </c>
      <c r="I26" s="29">
        <v>285.46</v>
      </c>
      <c r="J26" s="30">
        <f t="shared" si="1"/>
        <v>109.95</v>
      </c>
      <c r="K26" s="31">
        <v>20</v>
      </c>
      <c r="L26" s="30">
        <f t="shared" si="0"/>
        <v>2199</v>
      </c>
      <c r="M26" s="11"/>
      <c r="N26" s="32"/>
    </row>
    <row r="27" ht="29.25" customHeight="1" spans="1:14">
      <c r="A27" s="9">
        <v>20</v>
      </c>
      <c r="B27" s="19" t="s">
        <v>18</v>
      </c>
      <c r="C27" s="10"/>
      <c r="D27" s="11" t="s">
        <v>47</v>
      </c>
      <c r="E27" s="14"/>
      <c r="F27" s="11"/>
      <c r="G27" s="11"/>
      <c r="H27" s="20" t="s">
        <v>83</v>
      </c>
      <c r="I27" s="29">
        <v>45.83</v>
      </c>
      <c r="J27" s="30">
        <f t="shared" si="1"/>
        <v>17.65</v>
      </c>
      <c r="K27" s="31">
        <v>20</v>
      </c>
      <c r="L27" s="30">
        <f t="shared" si="0"/>
        <v>353</v>
      </c>
      <c r="M27" s="11"/>
      <c r="N27" s="32"/>
    </row>
    <row r="28" ht="29.25" customHeight="1" spans="1:14">
      <c r="A28" s="9">
        <v>21</v>
      </c>
      <c r="B28" s="19" t="s">
        <v>18</v>
      </c>
      <c r="C28" s="10"/>
      <c r="D28" s="11" t="s">
        <v>84</v>
      </c>
      <c r="E28" s="14"/>
      <c r="F28" s="11"/>
      <c r="G28" s="11"/>
      <c r="H28" s="20" t="s">
        <v>85</v>
      </c>
      <c r="I28" s="29">
        <v>521.98</v>
      </c>
      <c r="J28" s="30">
        <f t="shared" si="1"/>
        <v>201.04</v>
      </c>
      <c r="K28" s="31">
        <v>20</v>
      </c>
      <c r="L28" s="30">
        <f t="shared" si="0"/>
        <v>4020.8</v>
      </c>
      <c r="M28" s="11"/>
      <c r="N28" s="32"/>
    </row>
    <row r="29" ht="29.25" customHeight="1" spans="1:14">
      <c r="A29" s="9">
        <v>22</v>
      </c>
      <c r="B29" s="19" t="s">
        <v>18</v>
      </c>
      <c r="C29" s="10"/>
      <c r="D29" s="11" t="s">
        <v>86</v>
      </c>
      <c r="E29" s="14"/>
      <c r="F29" s="11"/>
      <c r="G29" s="11"/>
      <c r="H29" s="21" t="s">
        <v>87</v>
      </c>
      <c r="I29" s="29">
        <v>99.76</v>
      </c>
      <c r="J29" s="30">
        <f t="shared" si="1"/>
        <v>38.42</v>
      </c>
      <c r="K29" s="31">
        <v>20</v>
      </c>
      <c r="L29" s="30">
        <f t="shared" si="0"/>
        <v>768.4</v>
      </c>
      <c r="M29" s="11"/>
      <c r="N29" s="32"/>
    </row>
    <row r="30" ht="29.25" customHeight="1" spans="1:14">
      <c r="A30" s="9">
        <v>23</v>
      </c>
      <c r="B30" s="19" t="s">
        <v>18</v>
      </c>
      <c r="C30" s="10"/>
      <c r="D30" s="11" t="s">
        <v>70</v>
      </c>
      <c r="E30" s="14"/>
      <c r="F30" s="11"/>
      <c r="G30" s="11"/>
      <c r="H30" s="20" t="s">
        <v>88</v>
      </c>
      <c r="I30" s="29">
        <v>179.85</v>
      </c>
      <c r="J30" s="30">
        <f t="shared" si="1"/>
        <v>69.27</v>
      </c>
      <c r="K30" s="31">
        <v>20</v>
      </c>
      <c r="L30" s="30">
        <f t="shared" si="0"/>
        <v>1385.4</v>
      </c>
      <c r="M30" s="11"/>
      <c r="N30" s="32"/>
    </row>
    <row r="31" ht="29.25" customHeight="1" spans="1:14">
      <c r="A31" s="9">
        <v>24</v>
      </c>
      <c r="B31" s="19" t="s">
        <v>18</v>
      </c>
      <c r="C31" s="10"/>
      <c r="D31" s="11" t="s">
        <v>53</v>
      </c>
      <c r="E31" s="14"/>
      <c r="F31" s="11"/>
      <c r="G31" s="11"/>
      <c r="H31" s="20" t="s">
        <v>89</v>
      </c>
      <c r="I31" s="29">
        <v>167.03</v>
      </c>
      <c r="J31" s="30">
        <f t="shared" si="1"/>
        <v>64.33</v>
      </c>
      <c r="K31" s="31">
        <v>20</v>
      </c>
      <c r="L31" s="30">
        <f t="shared" si="0"/>
        <v>1286.6</v>
      </c>
      <c r="M31" s="11"/>
      <c r="N31" s="32"/>
    </row>
    <row r="32" ht="29.25" customHeight="1" spans="1:14">
      <c r="A32" s="9">
        <v>25</v>
      </c>
      <c r="B32" s="17" t="s">
        <v>16</v>
      </c>
      <c r="C32" s="10"/>
      <c r="D32" s="11" t="s">
        <v>90</v>
      </c>
      <c r="E32" s="12"/>
      <c r="F32" s="11"/>
      <c r="G32" s="11"/>
      <c r="H32" s="12"/>
      <c r="I32" s="29">
        <v>406.1</v>
      </c>
      <c r="J32" s="30">
        <f t="shared" si="1"/>
        <v>156.41</v>
      </c>
      <c r="K32" s="31">
        <v>20</v>
      </c>
      <c r="L32" s="30">
        <f t="shared" si="0"/>
        <v>3128.2</v>
      </c>
      <c r="M32" s="11"/>
      <c r="N32" s="32"/>
    </row>
    <row r="33" ht="29.25" customHeight="1" spans="1:14">
      <c r="A33" s="9">
        <v>26</v>
      </c>
      <c r="B33" s="17" t="s">
        <v>16</v>
      </c>
      <c r="C33" s="10"/>
      <c r="D33" s="11" t="s">
        <v>91</v>
      </c>
      <c r="E33" s="14"/>
      <c r="F33" s="11"/>
      <c r="G33" s="11"/>
      <c r="H33" s="14"/>
      <c r="I33" s="29">
        <v>101.08</v>
      </c>
      <c r="J33" s="30">
        <f t="shared" si="1"/>
        <v>38.93</v>
      </c>
      <c r="K33" s="31">
        <v>20</v>
      </c>
      <c r="L33" s="30">
        <f t="shared" si="0"/>
        <v>778.6</v>
      </c>
      <c r="M33" s="11"/>
      <c r="N33" s="32"/>
    </row>
    <row r="34" ht="29.25" customHeight="1" spans="1:14">
      <c r="A34" s="9">
        <v>27</v>
      </c>
      <c r="B34" s="17" t="s">
        <v>16</v>
      </c>
      <c r="C34" s="10"/>
      <c r="D34" s="11" t="s">
        <v>92</v>
      </c>
      <c r="E34" s="14"/>
      <c r="F34" s="11"/>
      <c r="G34" s="11"/>
      <c r="H34" s="14"/>
      <c r="I34" s="29">
        <v>340.26</v>
      </c>
      <c r="J34" s="30">
        <f t="shared" si="1"/>
        <v>131.05</v>
      </c>
      <c r="K34" s="31">
        <v>20</v>
      </c>
      <c r="L34" s="30">
        <f t="shared" si="0"/>
        <v>2621</v>
      </c>
      <c r="M34" s="11"/>
      <c r="N34" s="32"/>
    </row>
    <row r="35" ht="29.25" customHeight="1" spans="1:14">
      <c r="A35" s="9">
        <v>28</v>
      </c>
      <c r="B35" s="17" t="s">
        <v>16</v>
      </c>
      <c r="C35" s="10"/>
      <c r="D35" s="11" t="s">
        <v>93</v>
      </c>
      <c r="E35" s="14"/>
      <c r="F35" s="11"/>
      <c r="G35" s="11"/>
      <c r="H35" s="14"/>
      <c r="I35" s="29">
        <v>89.58</v>
      </c>
      <c r="J35" s="30">
        <f t="shared" si="1"/>
        <v>34.5</v>
      </c>
      <c r="K35" s="31">
        <v>20</v>
      </c>
      <c r="L35" s="30">
        <f t="shared" si="0"/>
        <v>690</v>
      </c>
      <c r="M35" s="11"/>
      <c r="N35" s="32"/>
    </row>
    <row r="36" ht="29.25" customHeight="1" spans="1:14">
      <c r="A36" s="9">
        <v>29</v>
      </c>
      <c r="B36" s="17" t="s">
        <v>20</v>
      </c>
      <c r="C36" s="10"/>
      <c r="D36" s="11" t="s">
        <v>94</v>
      </c>
      <c r="E36" s="12"/>
      <c r="F36" s="11"/>
      <c r="G36" s="11"/>
      <c r="H36" s="13" t="s">
        <v>95</v>
      </c>
      <c r="I36" s="29">
        <v>132.76</v>
      </c>
      <c r="J36" s="30">
        <f t="shared" si="1"/>
        <v>51.13</v>
      </c>
      <c r="K36" s="31">
        <v>20</v>
      </c>
      <c r="L36" s="30">
        <f t="shared" si="0"/>
        <v>1022.6</v>
      </c>
      <c r="M36" s="11"/>
      <c r="N36" s="32"/>
    </row>
    <row r="37" ht="29.25" customHeight="1" spans="1:14">
      <c r="A37" s="9">
        <v>30</v>
      </c>
      <c r="B37" s="17" t="s">
        <v>20</v>
      </c>
      <c r="C37" s="10"/>
      <c r="D37" s="11" t="s">
        <v>96</v>
      </c>
      <c r="E37" s="14"/>
      <c r="F37" s="11"/>
      <c r="G37" s="11"/>
      <c r="H37" s="13" t="s">
        <v>97</v>
      </c>
      <c r="I37" s="29">
        <v>857.33</v>
      </c>
      <c r="J37" s="30">
        <f t="shared" si="1"/>
        <v>330.2</v>
      </c>
      <c r="K37" s="31">
        <v>20</v>
      </c>
      <c r="L37" s="30">
        <f t="shared" si="0"/>
        <v>6604</v>
      </c>
      <c r="M37" s="11"/>
      <c r="N37" s="32"/>
    </row>
    <row r="38" ht="29.25" customHeight="1" spans="1:14">
      <c r="A38" s="9">
        <v>31</v>
      </c>
      <c r="B38" s="17" t="s">
        <v>20</v>
      </c>
      <c r="C38" s="10"/>
      <c r="D38" s="11" t="s">
        <v>98</v>
      </c>
      <c r="E38" s="14"/>
      <c r="F38" s="11"/>
      <c r="G38" s="11"/>
      <c r="H38" s="13" t="s">
        <v>99</v>
      </c>
      <c r="I38" s="29">
        <v>576.36</v>
      </c>
      <c r="J38" s="30">
        <f t="shared" si="1"/>
        <v>221.99</v>
      </c>
      <c r="K38" s="31">
        <v>20</v>
      </c>
      <c r="L38" s="30">
        <f t="shared" si="0"/>
        <v>4439.8</v>
      </c>
      <c r="M38" s="11"/>
      <c r="N38" s="32"/>
    </row>
    <row r="39" ht="29.25" customHeight="1" spans="1:14">
      <c r="A39" s="9">
        <v>32</v>
      </c>
      <c r="B39" s="17" t="s">
        <v>20</v>
      </c>
      <c r="C39" s="10"/>
      <c r="D39" s="11" t="s">
        <v>100</v>
      </c>
      <c r="E39" s="14"/>
      <c r="F39" s="11"/>
      <c r="G39" s="11"/>
      <c r="H39" s="13" t="s">
        <v>101</v>
      </c>
      <c r="I39" s="29">
        <v>272.99</v>
      </c>
      <c r="J39" s="30">
        <f t="shared" si="1"/>
        <v>105.14</v>
      </c>
      <c r="K39" s="31">
        <v>20</v>
      </c>
      <c r="L39" s="30">
        <f t="shared" si="0"/>
        <v>2102.8</v>
      </c>
      <c r="M39" s="11"/>
      <c r="N39" s="32"/>
    </row>
    <row r="40" ht="29.25" customHeight="1" spans="1:14">
      <c r="A40" s="9">
        <v>33</v>
      </c>
      <c r="B40" s="17" t="s">
        <v>20</v>
      </c>
      <c r="C40" s="10"/>
      <c r="D40" s="11" t="s">
        <v>102</v>
      </c>
      <c r="E40" s="14"/>
      <c r="F40" s="11"/>
      <c r="G40" s="11"/>
      <c r="H40" s="13">
        <v>25.26</v>
      </c>
      <c r="I40" s="29">
        <v>122.3</v>
      </c>
      <c r="J40" s="30">
        <f t="shared" si="1"/>
        <v>47.1</v>
      </c>
      <c r="K40" s="31">
        <v>20</v>
      </c>
      <c r="L40" s="30">
        <f t="shared" ref="L40:L71" si="2">ROUND(J40*20,2)</f>
        <v>942</v>
      </c>
      <c r="M40" s="11"/>
      <c r="N40" s="32"/>
    </row>
    <row r="41" ht="29.25" customHeight="1" spans="1:14">
      <c r="A41" s="9">
        <v>34</v>
      </c>
      <c r="B41" s="17" t="s">
        <v>25</v>
      </c>
      <c r="C41" s="10"/>
      <c r="D41" s="11" t="s">
        <v>90</v>
      </c>
      <c r="E41" s="12"/>
      <c r="F41" s="11"/>
      <c r="G41" s="11"/>
      <c r="H41" s="16">
        <v>7.8</v>
      </c>
      <c r="I41" s="29">
        <v>95.42</v>
      </c>
      <c r="J41" s="30">
        <f t="shared" ref="J41:J72" si="3">ROUND(I41/261575.96*100746.85,2)</f>
        <v>36.75</v>
      </c>
      <c r="K41" s="31">
        <v>20</v>
      </c>
      <c r="L41" s="30">
        <f t="shared" si="2"/>
        <v>735</v>
      </c>
      <c r="M41" s="11"/>
      <c r="N41" s="32"/>
    </row>
    <row r="42" ht="29.25" customHeight="1" spans="1:14">
      <c r="A42" s="9">
        <v>35</v>
      </c>
      <c r="B42" s="17" t="s">
        <v>25</v>
      </c>
      <c r="C42" s="10"/>
      <c r="D42" s="11" t="s">
        <v>103</v>
      </c>
      <c r="E42" s="14"/>
      <c r="F42" s="11"/>
      <c r="G42" s="11"/>
      <c r="H42" s="11" t="s">
        <v>104</v>
      </c>
      <c r="I42" s="29">
        <v>998.08</v>
      </c>
      <c r="J42" s="30">
        <f t="shared" si="3"/>
        <v>384.41</v>
      </c>
      <c r="K42" s="31">
        <v>20</v>
      </c>
      <c r="L42" s="30">
        <f t="shared" si="2"/>
        <v>7688.2</v>
      </c>
      <c r="M42" s="11"/>
      <c r="N42" s="32"/>
    </row>
    <row r="43" ht="29.25" customHeight="1" spans="1:14">
      <c r="A43" s="9">
        <v>36</v>
      </c>
      <c r="B43" s="17" t="s">
        <v>25</v>
      </c>
      <c r="C43" s="10"/>
      <c r="D43" s="11" t="s">
        <v>105</v>
      </c>
      <c r="E43" s="14"/>
      <c r="F43" s="11"/>
      <c r="G43" s="11"/>
      <c r="H43" s="11" t="s">
        <v>106</v>
      </c>
      <c r="I43" s="29">
        <v>312.8</v>
      </c>
      <c r="J43" s="30">
        <f t="shared" si="3"/>
        <v>120.48</v>
      </c>
      <c r="K43" s="31">
        <v>20</v>
      </c>
      <c r="L43" s="30">
        <f t="shared" si="2"/>
        <v>2409.6</v>
      </c>
      <c r="M43" s="11"/>
      <c r="N43" s="32"/>
    </row>
    <row r="44" ht="29.25" customHeight="1" spans="1:14">
      <c r="A44" s="9">
        <v>37</v>
      </c>
      <c r="B44" s="17" t="s">
        <v>25</v>
      </c>
      <c r="C44" s="10"/>
      <c r="D44" s="11" t="s">
        <v>107</v>
      </c>
      <c r="E44" s="14"/>
      <c r="F44" s="11"/>
      <c r="G44" s="11"/>
      <c r="H44" s="11">
        <v>25</v>
      </c>
      <c r="I44" s="29">
        <v>104.17</v>
      </c>
      <c r="J44" s="30">
        <f t="shared" si="3"/>
        <v>40.12</v>
      </c>
      <c r="K44" s="31">
        <v>20</v>
      </c>
      <c r="L44" s="30">
        <f t="shared" si="2"/>
        <v>802.4</v>
      </c>
      <c r="M44" s="11"/>
      <c r="N44" s="32"/>
    </row>
    <row r="45" ht="29.25" customHeight="1" spans="1:14">
      <c r="A45" s="9">
        <v>38</v>
      </c>
      <c r="B45" s="17" t="s">
        <v>25</v>
      </c>
      <c r="C45" s="10"/>
      <c r="D45" s="11" t="s">
        <v>108</v>
      </c>
      <c r="E45" s="14"/>
      <c r="F45" s="11"/>
      <c r="G45" s="11"/>
      <c r="H45" s="11" t="s">
        <v>109</v>
      </c>
      <c r="I45" s="29">
        <v>338.49</v>
      </c>
      <c r="J45" s="30">
        <f t="shared" si="3"/>
        <v>130.37</v>
      </c>
      <c r="K45" s="31">
        <v>20</v>
      </c>
      <c r="L45" s="30">
        <f t="shared" si="2"/>
        <v>2607.4</v>
      </c>
      <c r="M45" s="11"/>
      <c r="N45" s="32"/>
    </row>
    <row r="46" ht="29.25" customHeight="1" spans="1:14">
      <c r="A46" s="9">
        <v>39</v>
      </c>
      <c r="B46" s="17" t="s">
        <v>25</v>
      </c>
      <c r="C46" s="10"/>
      <c r="D46" s="11" t="s">
        <v>110</v>
      </c>
      <c r="E46" s="14"/>
      <c r="F46" s="11"/>
      <c r="G46" s="11"/>
      <c r="H46" s="11">
        <v>18</v>
      </c>
      <c r="I46" s="29">
        <v>65.9</v>
      </c>
      <c r="J46" s="30">
        <f t="shared" si="3"/>
        <v>25.38</v>
      </c>
      <c r="K46" s="31">
        <v>20</v>
      </c>
      <c r="L46" s="30">
        <f t="shared" si="2"/>
        <v>507.6</v>
      </c>
      <c r="M46" s="11"/>
      <c r="N46" s="32"/>
    </row>
    <row r="47" ht="29.25" customHeight="1" spans="1:14">
      <c r="A47" s="9">
        <v>40</v>
      </c>
      <c r="B47" s="17" t="s">
        <v>25</v>
      </c>
      <c r="C47" s="10"/>
      <c r="D47" s="11" t="s">
        <v>111</v>
      </c>
      <c r="E47" s="14"/>
      <c r="F47" s="11"/>
      <c r="G47" s="11"/>
      <c r="H47" s="11" t="s">
        <v>112</v>
      </c>
      <c r="I47" s="29">
        <v>148.8</v>
      </c>
      <c r="J47" s="30">
        <f t="shared" si="3"/>
        <v>57.31</v>
      </c>
      <c r="K47" s="31">
        <v>20</v>
      </c>
      <c r="L47" s="30">
        <f t="shared" si="2"/>
        <v>1146.2</v>
      </c>
      <c r="M47" s="11"/>
      <c r="N47" s="32"/>
    </row>
    <row r="48" ht="29.25" customHeight="1" spans="1:14">
      <c r="A48" s="9">
        <v>41</v>
      </c>
      <c r="B48" s="17" t="s">
        <v>25</v>
      </c>
      <c r="C48" s="10"/>
      <c r="D48" s="11" t="s">
        <v>113</v>
      </c>
      <c r="E48" s="22"/>
      <c r="F48" s="11"/>
      <c r="G48" s="11"/>
      <c r="H48" s="11">
        <v>17</v>
      </c>
      <c r="I48" s="29">
        <v>122.85</v>
      </c>
      <c r="J48" s="30">
        <f t="shared" si="3"/>
        <v>47.32</v>
      </c>
      <c r="K48" s="31">
        <v>20</v>
      </c>
      <c r="L48" s="30">
        <f t="shared" si="2"/>
        <v>946.4</v>
      </c>
      <c r="M48" s="11"/>
      <c r="N48" s="32"/>
    </row>
    <row r="49" ht="29.25" customHeight="1" spans="1:14">
      <c r="A49" s="9">
        <v>42</v>
      </c>
      <c r="B49" s="17" t="s">
        <v>25</v>
      </c>
      <c r="C49" s="10"/>
      <c r="D49" s="11" t="s">
        <v>114</v>
      </c>
      <c r="E49" s="22"/>
      <c r="F49" s="11"/>
      <c r="G49" s="11"/>
      <c r="H49" s="11" t="s">
        <v>115</v>
      </c>
      <c r="I49" s="29">
        <v>237.32</v>
      </c>
      <c r="J49" s="30">
        <f t="shared" si="3"/>
        <v>91.4</v>
      </c>
      <c r="K49" s="31">
        <v>20</v>
      </c>
      <c r="L49" s="30">
        <f t="shared" si="2"/>
        <v>1828</v>
      </c>
      <c r="M49" s="11"/>
      <c r="N49" s="32"/>
    </row>
    <row r="50" ht="29.25" customHeight="1" spans="1:14">
      <c r="A50" s="9">
        <v>43</v>
      </c>
      <c r="B50" s="17" t="s">
        <v>25</v>
      </c>
      <c r="C50" s="10"/>
      <c r="D50" s="11" t="s">
        <v>116</v>
      </c>
      <c r="E50" s="22"/>
      <c r="F50" s="11"/>
      <c r="G50" s="11"/>
      <c r="H50" s="11" t="s">
        <v>117</v>
      </c>
      <c r="I50" s="29">
        <v>285.14</v>
      </c>
      <c r="J50" s="30">
        <f t="shared" si="3"/>
        <v>109.82</v>
      </c>
      <c r="K50" s="31">
        <v>20</v>
      </c>
      <c r="L50" s="30">
        <f t="shared" si="2"/>
        <v>2196.4</v>
      </c>
      <c r="M50" s="11"/>
      <c r="N50" s="32"/>
    </row>
    <row r="51" ht="29.25" customHeight="1" spans="1:14">
      <c r="A51" s="9">
        <v>44</v>
      </c>
      <c r="B51" s="17" t="s">
        <v>25</v>
      </c>
      <c r="C51" s="10"/>
      <c r="D51" s="11" t="s">
        <v>118</v>
      </c>
      <c r="E51" s="22"/>
      <c r="F51" s="11"/>
      <c r="G51" s="11"/>
      <c r="H51" s="11" t="s">
        <v>119</v>
      </c>
      <c r="I51" s="29">
        <v>547.65</v>
      </c>
      <c r="J51" s="30">
        <f t="shared" si="3"/>
        <v>210.93</v>
      </c>
      <c r="K51" s="31">
        <v>20</v>
      </c>
      <c r="L51" s="30">
        <f t="shared" si="2"/>
        <v>4218.6</v>
      </c>
      <c r="M51" s="11"/>
      <c r="N51" s="32"/>
    </row>
    <row r="52" ht="29.25" customHeight="1" spans="1:14">
      <c r="A52" s="9">
        <v>45</v>
      </c>
      <c r="B52" s="17" t="s">
        <v>25</v>
      </c>
      <c r="C52" s="10"/>
      <c r="D52" s="11" t="s">
        <v>53</v>
      </c>
      <c r="E52" s="22"/>
      <c r="F52" s="11"/>
      <c r="G52" s="11"/>
      <c r="H52" s="11" t="s">
        <v>120</v>
      </c>
      <c r="I52" s="29">
        <v>78.02</v>
      </c>
      <c r="J52" s="30">
        <f t="shared" si="3"/>
        <v>30.05</v>
      </c>
      <c r="K52" s="31">
        <v>20</v>
      </c>
      <c r="L52" s="30">
        <f t="shared" si="2"/>
        <v>601</v>
      </c>
      <c r="M52" s="11"/>
      <c r="N52" s="32"/>
    </row>
    <row r="53" ht="29.25" customHeight="1" spans="1:14">
      <c r="A53" s="9">
        <v>46</v>
      </c>
      <c r="B53" s="17" t="s">
        <v>25</v>
      </c>
      <c r="C53" s="10"/>
      <c r="D53" s="11" t="s">
        <v>121</v>
      </c>
      <c r="E53" s="11"/>
      <c r="F53" s="11"/>
      <c r="G53" s="11"/>
      <c r="H53" s="11" t="s">
        <v>122</v>
      </c>
      <c r="I53" s="29">
        <v>79.22</v>
      </c>
      <c r="J53" s="30">
        <f t="shared" si="3"/>
        <v>30.51</v>
      </c>
      <c r="K53" s="31">
        <v>20</v>
      </c>
      <c r="L53" s="30">
        <f t="shared" si="2"/>
        <v>610.2</v>
      </c>
      <c r="M53" s="11"/>
      <c r="N53" s="32"/>
    </row>
    <row r="54" ht="29.25" customHeight="1" spans="1:14">
      <c r="A54" s="9">
        <v>47</v>
      </c>
      <c r="B54" s="17" t="s">
        <v>22</v>
      </c>
      <c r="C54" s="10"/>
      <c r="D54" s="11" t="s">
        <v>64</v>
      </c>
      <c r="E54" s="12"/>
      <c r="F54" s="11"/>
      <c r="G54" s="11"/>
      <c r="H54" s="16" t="s">
        <v>123</v>
      </c>
      <c r="I54" s="29">
        <v>93.08</v>
      </c>
      <c r="J54" s="30">
        <f t="shared" si="3"/>
        <v>35.85</v>
      </c>
      <c r="K54" s="31">
        <v>20</v>
      </c>
      <c r="L54" s="30">
        <f t="shared" si="2"/>
        <v>717</v>
      </c>
      <c r="M54" s="11"/>
      <c r="N54" s="32"/>
    </row>
    <row r="55" ht="29.25" customHeight="1" spans="1:14">
      <c r="A55" s="9">
        <v>48</v>
      </c>
      <c r="B55" s="17" t="s">
        <v>22</v>
      </c>
      <c r="C55" s="10"/>
      <c r="D55" s="11" t="s">
        <v>124</v>
      </c>
      <c r="E55" s="14"/>
      <c r="F55" s="11"/>
      <c r="G55" s="11"/>
      <c r="H55" s="16">
        <v>14</v>
      </c>
      <c r="I55" s="29">
        <v>46.25</v>
      </c>
      <c r="J55" s="30">
        <f t="shared" si="3"/>
        <v>17.81</v>
      </c>
      <c r="K55" s="31">
        <v>20</v>
      </c>
      <c r="L55" s="30">
        <f t="shared" si="2"/>
        <v>356.2</v>
      </c>
      <c r="M55" s="11"/>
      <c r="N55" s="32"/>
    </row>
    <row r="56" ht="29.25" customHeight="1" spans="1:14">
      <c r="A56" s="9">
        <v>49</v>
      </c>
      <c r="B56" s="17" t="s">
        <v>22</v>
      </c>
      <c r="C56" s="10"/>
      <c r="D56" s="11" t="s">
        <v>66</v>
      </c>
      <c r="E56" s="14"/>
      <c r="F56" s="11"/>
      <c r="G56" s="11"/>
      <c r="H56" s="16">
        <v>19</v>
      </c>
      <c r="I56" s="29">
        <v>101.18</v>
      </c>
      <c r="J56" s="30">
        <f t="shared" si="3"/>
        <v>38.97</v>
      </c>
      <c r="K56" s="31">
        <v>20</v>
      </c>
      <c r="L56" s="30">
        <f t="shared" si="2"/>
        <v>779.4</v>
      </c>
      <c r="M56" s="11"/>
      <c r="N56" s="32"/>
    </row>
    <row r="57" ht="29.25" customHeight="1" spans="1:14">
      <c r="A57" s="9">
        <v>50</v>
      </c>
      <c r="B57" s="17" t="s">
        <v>22</v>
      </c>
      <c r="C57" s="10"/>
      <c r="D57" s="11" t="s">
        <v>72</v>
      </c>
      <c r="E57" s="14"/>
      <c r="F57" s="11"/>
      <c r="G57" s="11"/>
      <c r="H57" s="16">
        <v>9</v>
      </c>
      <c r="I57" s="29">
        <v>24.16</v>
      </c>
      <c r="J57" s="30">
        <f t="shared" si="3"/>
        <v>9.31</v>
      </c>
      <c r="K57" s="31">
        <v>20</v>
      </c>
      <c r="L57" s="30">
        <f t="shared" si="2"/>
        <v>186.2</v>
      </c>
      <c r="M57" s="11"/>
      <c r="N57" s="32"/>
    </row>
    <row r="58" ht="29.25" customHeight="1" spans="1:14">
      <c r="A58" s="9">
        <v>51</v>
      </c>
      <c r="B58" s="17" t="s">
        <v>22</v>
      </c>
      <c r="C58" s="10"/>
      <c r="D58" s="11" t="s">
        <v>125</v>
      </c>
      <c r="E58" s="14"/>
      <c r="F58" s="11"/>
      <c r="G58" s="11"/>
      <c r="H58" s="16" t="s">
        <v>126</v>
      </c>
      <c r="I58" s="29">
        <v>215.07</v>
      </c>
      <c r="J58" s="30">
        <f t="shared" si="3"/>
        <v>82.83</v>
      </c>
      <c r="K58" s="31">
        <v>20</v>
      </c>
      <c r="L58" s="30">
        <f t="shared" si="2"/>
        <v>1656.6</v>
      </c>
      <c r="M58" s="11"/>
      <c r="N58" s="32"/>
    </row>
    <row r="59" ht="29.25" customHeight="1" spans="1:14">
      <c r="A59" s="9">
        <v>52</v>
      </c>
      <c r="B59" s="17" t="s">
        <v>22</v>
      </c>
      <c r="C59" s="10"/>
      <c r="D59" s="11" t="s">
        <v>127</v>
      </c>
      <c r="E59" s="14"/>
      <c r="F59" s="11"/>
      <c r="G59" s="11"/>
      <c r="H59" s="16">
        <v>1.3</v>
      </c>
      <c r="I59" s="29">
        <v>52.96</v>
      </c>
      <c r="J59" s="30">
        <f t="shared" si="3"/>
        <v>20.4</v>
      </c>
      <c r="K59" s="31">
        <v>20</v>
      </c>
      <c r="L59" s="30">
        <f t="shared" si="2"/>
        <v>408</v>
      </c>
      <c r="M59" s="11"/>
      <c r="N59" s="32"/>
    </row>
    <row r="60" ht="29.25" customHeight="1" spans="1:14">
      <c r="A60" s="9">
        <v>53</v>
      </c>
      <c r="B60" s="17" t="s">
        <v>22</v>
      </c>
      <c r="C60" s="10"/>
      <c r="D60" s="11" t="s">
        <v>128</v>
      </c>
      <c r="E60" s="14"/>
      <c r="F60" s="11"/>
      <c r="G60" s="11"/>
      <c r="H60" s="16">
        <v>12</v>
      </c>
      <c r="I60" s="29">
        <v>68.56</v>
      </c>
      <c r="J60" s="30">
        <f t="shared" si="3"/>
        <v>26.41</v>
      </c>
      <c r="K60" s="31">
        <v>20</v>
      </c>
      <c r="L60" s="30">
        <f t="shared" si="2"/>
        <v>528.2</v>
      </c>
      <c r="M60" s="11"/>
      <c r="N60" s="32"/>
    </row>
    <row r="61" ht="29.25" customHeight="1" spans="1:14">
      <c r="A61" s="9">
        <v>54</v>
      </c>
      <c r="B61" s="17" t="s">
        <v>22</v>
      </c>
      <c r="C61" s="10"/>
      <c r="D61" s="11" t="s">
        <v>129</v>
      </c>
      <c r="E61" s="22"/>
      <c r="F61" s="11"/>
      <c r="G61" s="11"/>
      <c r="H61" s="16" t="s">
        <v>130</v>
      </c>
      <c r="I61" s="29">
        <v>54.69</v>
      </c>
      <c r="J61" s="30">
        <f t="shared" si="3"/>
        <v>21.06</v>
      </c>
      <c r="K61" s="31">
        <v>20</v>
      </c>
      <c r="L61" s="30">
        <f t="shared" si="2"/>
        <v>421.2</v>
      </c>
      <c r="M61" s="11"/>
      <c r="N61" s="32"/>
    </row>
    <row r="62" ht="29.25" customHeight="1" spans="1:14">
      <c r="A62" s="9">
        <v>55</v>
      </c>
      <c r="B62" s="17" t="s">
        <v>22</v>
      </c>
      <c r="C62" s="10"/>
      <c r="D62" s="11" t="s">
        <v>131</v>
      </c>
      <c r="E62" s="22"/>
      <c r="F62" s="11"/>
      <c r="G62" s="11"/>
      <c r="H62" s="16">
        <v>17</v>
      </c>
      <c r="I62" s="29">
        <v>29.7</v>
      </c>
      <c r="J62" s="30">
        <f t="shared" si="3"/>
        <v>11.44</v>
      </c>
      <c r="K62" s="31">
        <v>20</v>
      </c>
      <c r="L62" s="30">
        <f t="shared" si="2"/>
        <v>228.8</v>
      </c>
      <c r="M62" s="11"/>
      <c r="N62" s="32"/>
    </row>
    <row r="63" ht="29.25" customHeight="1" spans="1:14">
      <c r="A63" s="9">
        <v>56</v>
      </c>
      <c r="B63" s="17" t="s">
        <v>21</v>
      </c>
      <c r="C63" s="10"/>
      <c r="D63" s="11" t="s">
        <v>64</v>
      </c>
      <c r="E63" s="14"/>
      <c r="F63" s="11"/>
      <c r="G63" s="11"/>
      <c r="H63" s="14" t="s">
        <v>132</v>
      </c>
      <c r="I63" s="29">
        <v>355.41</v>
      </c>
      <c r="J63" s="30">
        <f t="shared" si="3"/>
        <v>136.89</v>
      </c>
      <c r="K63" s="31">
        <v>20</v>
      </c>
      <c r="L63" s="30">
        <f t="shared" si="2"/>
        <v>2737.8</v>
      </c>
      <c r="M63" s="11"/>
      <c r="N63" s="32"/>
    </row>
    <row r="64" ht="29.25" customHeight="1" spans="1:14">
      <c r="A64" s="9">
        <v>57</v>
      </c>
      <c r="B64" s="17" t="s">
        <v>21</v>
      </c>
      <c r="C64" s="10"/>
      <c r="D64" s="11" t="s">
        <v>124</v>
      </c>
      <c r="E64" s="14"/>
      <c r="F64" s="11"/>
      <c r="G64" s="11"/>
      <c r="H64" s="14" t="s">
        <v>133</v>
      </c>
      <c r="I64" s="29">
        <v>280.83</v>
      </c>
      <c r="J64" s="30">
        <f t="shared" si="3"/>
        <v>108.16</v>
      </c>
      <c r="K64" s="31">
        <v>20</v>
      </c>
      <c r="L64" s="30">
        <f t="shared" si="2"/>
        <v>2163.2</v>
      </c>
      <c r="M64" s="11"/>
      <c r="N64" s="32"/>
    </row>
    <row r="65" ht="29.25" customHeight="1" spans="1:14">
      <c r="A65" s="9">
        <v>58</v>
      </c>
      <c r="B65" s="17" t="s">
        <v>21</v>
      </c>
      <c r="C65" s="10"/>
      <c r="D65" s="11" t="s">
        <v>134</v>
      </c>
      <c r="E65" s="14"/>
      <c r="F65" s="11"/>
      <c r="G65" s="11"/>
      <c r="H65" s="14" t="s">
        <v>135</v>
      </c>
      <c r="I65" s="29">
        <v>4.59999999999998</v>
      </c>
      <c r="J65" s="30">
        <f t="shared" si="3"/>
        <v>1.77</v>
      </c>
      <c r="K65" s="31">
        <v>20</v>
      </c>
      <c r="L65" s="30">
        <f t="shared" si="2"/>
        <v>35.4</v>
      </c>
      <c r="M65" s="11"/>
      <c r="N65" s="13" t="s">
        <v>136</v>
      </c>
    </row>
    <row r="66" ht="29.25" customHeight="1" spans="1:14">
      <c r="A66" s="9">
        <v>59</v>
      </c>
      <c r="B66" s="17" t="s">
        <v>21</v>
      </c>
      <c r="C66" s="10"/>
      <c r="D66" s="11" t="s">
        <v>137</v>
      </c>
      <c r="E66" s="14"/>
      <c r="F66" s="11"/>
      <c r="G66" s="11"/>
      <c r="H66" s="14" t="s">
        <v>138</v>
      </c>
      <c r="I66" s="29">
        <v>151.65</v>
      </c>
      <c r="J66" s="30">
        <f t="shared" si="3"/>
        <v>58.41</v>
      </c>
      <c r="K66" s="31">
        <v>20</v>
      </c>
      <c r="L66" s="30">
        <f t="shared" si="2"/>
        <v>1168.2</v>
      </c>
      <c r="M66" s="11"/>
      <c r="N66" s="32"/>
    </row>
    <row r="67" ht="29.25" customHeight="1" spans="1:14">
      <c r="A67" s="9">
        <v>60</v>
      </c>
      <c r="B67" s="17" t="s">
        <v>21</v>
      </c>
      <c r="C67" s="10"/>
      <c r="D67" s="11" t="s">
        <v>139</v>
      </c>
      <c r="E67" s="14"/>
      <c r="F67" s="11"/>
      <c r="G67" s="11"/>
      <c r="H67" s="14" t="s">
        <v>140</v>
      </c>
      <c r="I67" s="29">
        <v>121.3</v>
      </c>
      <c r="J67" s="30">
        <f t="shared" si="3"/>
        <v>46.72</v>
      </c>
      <c r="K67" s="31">
        <v>20</v>
      </c>
      <c r="L67" s="30">
        <f t="shared" si="2"/>
        <v>934.4</v>
      </c>
      <c r="M67" s="11"/>
      <c r="N67" s="32"/>
    </row>
    <row r="68" ht="29.25" customHeight="1" spans="1:14">
      <c r="A68" s="9">
        <v>61</v>
      </c>
      <c r="B68" s="17" t="s">
        <v>21</v>
      </c>
      <c r="C68" s="10"/>
      <c r="D68" s="11" t="s">
        <v>141</v>
      </c>
      <c r="E68" s="14"/>
      <c r="F68" s="11"/>
      <c r="G68" s="11"/>
      <c r="H68" s="14" t="s">
        <v>142</v>
      </c>
      <c r="I68" s="29">
        <v>404.84</v>
      </c>
      <c r="J68" s="30">
        <f t="shared" si="3"/>
        <v>155.93</v>
      </c>
      <c r="K68" s="31">
        <v>20</v>
      </c>
      <c r="L68" s="30">
        <f t="shared" si="2"/>
        <v>3118.6</v>
      </c>
      <c r="M68" s="11"/>
      <c r="N68" s="32"/>
    </row>
    <row r="69" ht="29.25" customHeight="1" spans="1:14">
      <c r="A69" s="9">
        <v>62</v>
      </c>
      <c r="B69" s="17" t="s">
        <v>21</v>
      </c>
      <c r="C69" s="10"/>
      <c r="D69" s="11" t="s">
        <v>143</v>
      </c>
      <c r="E69" s="14"/>
      <c r="F69" s="11"/>
      <c r="G69" s="11"/>
      <c r="H69" s="14" t="s">
        <v>144</v>
      </c>
      <c r="I69" s="29">
        <v>230.9</v>
      </c>
      <c r="J69" s="30">
        <f t="shared" si="3"/>
        <v>88.93</v>
      </c>
      <c r="K69" s="31">
        <v>20</v>
      </c>
      <c r="L69" s="30">
        <f t="shared" si="2"/>
        <v>1778.6</v>
      </c>
      <c r="M69" s="11"/>
      <c r="N69" s="32"/>
    </row>
    <row r="70" ht="29.25" customHeight="1" spans="1:14">
      <c r="A70" s="9">
        <v>63</v>
      </c>
      <c r="B70" s="17" t="s">
        <v>21</v>
      </c>
      <c r="C70" s="10"/>
      <c r="D70" s="33" t="s">
        <v>145</v>
      </c>
      <c r="E70" s="14"/>
      <c r="F70" s="34"/>
      <c r="G70" s="34"/>
      <c r="H70" s="14">
        <v>32.33</v>
      </c>
      <c r="I70" s="29">
        <v>62.45</v>
      </c>
      <c r="J70" s="30">
        <f t="shared" si="3"/>
        <v>24.05</v>
      </c>
      <c r="K70" s="31">
        <v>20</v>
      </c>
      <c r="L70" s="30">
        <f t="shared" si="2"/>
        <v>481</v>
      </c>
      <c r="M70" s="33"/>
      <c r="N70" s="32"/>
    </row>
    <row r="71" ht="29.25" customHeight="1" spans="1:14">
      <c r="A71" s="9">
        <v>64</v>
      </c>
      <c r="B71" s="17" t="s">
        <v>21</v>
      </c>
      <c r="C71" s="10"/>
      <c r="D71" s="33" t="s">
        <v>146</v>
      </c>
      <c r="E71" s="14"/>
      <c r="F71" s="34"/>
      <c r="G71" s="34"/>
      <c r="H71" s="14">
        <v>16</v>
      </c>
      <c r="I71" s="29">
        <v>62</v>
      </c>
      <c r="J71" s="30">
        <f t="shared" si="3"/>
        <v>23.88</v>
      </c>
      <c r="K71" s="31">
        <v>20</v>
      </c>
      <c r="L71" s="30">
        <f t="shared" si="2"/>
        <v>477.6</v>
      </c>
      <c r="M71" s="33"/>
      <c r="N71" s="32"/>
    </row>
    <row r="72" ht="29.25" customHeight="1" spans="1:14">
      <c r="A72" s="9">
        <v>65</v>
      </c>
      <c r="B72" s="17" t="s">
        <v>21</v>
      </c>
      <c r="C72" s="10"/>
      <c r="D72" s="33" t="s">
        <v>147</v>
      </c>
      <c r="E72" s="14"/>
      <c r="F72" s="34"/>
      <c r="G72" s="34"/>
      <c r="H72" s="14">
        <v>39</v>
      </c>
      <c r="I72" s="29">
        <v>31.09</v>
      </c>
      <c r="J72" s="30">
        <f t="shared" si="3"/>
        <v>11.97</v>
      </c>
      <c r="K72" s="31">
        <v>20</v>
      </c>
      <c r="L72" s="30">
        <f t="shared" ref="L72:L103" si="4">ROUND(J72*20,2)</f>
        <v>239.4</v>
      </c>
      <c r="M72" s="33"/>
      <c r="N72" s="32"/>
    </row>
    <row r="73" ht="29.25" customHeight="1" spans="1:14">
      <c r="A73" s="9">
        <v>66</v>
      </c>
      <c r="B73" s="17" t="s">
        <v>19</v>
      </c>
      <c r="C73" s="10"/>
      <c r="D73" s="11" t="s">
        <v>79</v>
      </c>
      <c r="E73" s="12"/>
      <c r="F73" s="11"/>
      <c r="G73" s="11"/>
      <c r="H73" s="16">
        <v>27</v>
      </c>
      <c r="I73" s="29">
        <v>30.65</v>
      </c>
      <c r="J73" s="30">
        <f t="shared" ref="J73:J104" si="5">ROUND(I73/261575.96*100746.85,2)</f>
        <v>11.8</v>
      </c>
      <c r="K73" s="31">
        <v>20</v>
      </c>
      <c r="L73" s="30">
        <f t="shared" si="4"/>
        <v>236</v>
      </c>
      <c r="M73" s="11"/>
      <c r="N73" s="32"/>
    </row>
    <row r="74" ht="29.25" customHeight="1" spans="1:14">
      <c r="A74" s="9">
        <v>67</v>
      </c>
      <c r="B74" s="17" t="s">
        <v>19</v>
      </c>
      <c r="C74" s="10"/>
      <c r="D74" s="11" t="s">
        <v>102</v>
      </c>
      <c r="E74" s="14"/>
      <c r="F74" s="11"/>
      <c r="G74" s="11"/>
      <c r="H74" s="20" t="s">
        <v>148</v>
      </c>
      <c r="I74" s="29">
        <v>463.01</v>
      </c>
      <c r="J74" s="30">
        <f t="shared" si="5"/>
        <v>178.33</v>
      </c>
      <c r="K74" s="31">
        <v>20</v>
      </c>
      <c r="L74" s="30">
        <f t="shared" si="4"/>
        <v>3566.6</v>
      </c>
      <c r="M74" s="11"/>
      <c r="N74" s="32"/>
    </row>
    <row r="75" ht="29.25" customHeight="1" spans="1:14">
      <c r="A75" s="9">
        <v>68</v>
      </c>
      <c r="B75" s="17" t="s">
        <v>19</v>
      </c>
      <c r="C75" s="10"/>
      <c r="D75" s="11" t="s">
        <v>149</v>
      </c>
      <c r="E75" s="14"/>
      <c r="F75" s="11"/>
      <c r="G75" s="11"/>
      <c r="H75" s="20">
        <v>8</v>
      </c>
      <c r="I75" s="29">
        <v>61.59</v>
      </c>
      <c r="J75" s="30">
        <f t="shared" si="5"/>
        <v>23.72</v>
      </c>
      <c r="K75" s="31">
        <v>20</v>
      </c>
      <c r="L75" s="30">
        <f t="shared" si="4"/>
        <v>474.4</v>
      </c>
      <c r="M75" s="11"/>
      <c r="N75" s="32"/>
    </row>
    <row r="76" ht="29.25" customHeight="1" spans="1:14">
      <c r="A76" s="9">
        <v>69</v>
      </c>
      <c r="B76" s="17" t="s">
        <v>19</v>
      </c>
      <c r="C76" s="10"/>
      <c r="D76" s="11" t="s">
        <v>150</v>
      </c>
      <c r="E76" s="14"/>
      <c r="F76" s="11"/>
      <c r="G76" s="11"/>
      <c r="H76" s="20" t="s">
        <v>151</v>
      </c>
      <c r="I76" s="29">
        <v>855.53</v>
      </c>
      <c r="J76" s="30">
        <f t="shared" si="5"/>
        <v>329.51</v>
      </c>
      <c r="K76" s="31">
        <v>20</v>
      </c>
      <c r="L76" s="30">
        <f t="shared" si="4"/>
        <v>6590.2</v>
      </c>
      <c r="M76" s="11"/>
      <c r="N76" s="32"/>
    </row>
    <row r="77" ht="29.25" customHeight="1" spans="1:14">
      <c r="A77" s="9">
        <v>70</v>
      </c>
      <c r="B77" s="17" t="s">
        <v>19</v>
      </c>
      <c r="C77" s="10"/>
      <c r="D77" s="11" t="s">
        <v>152</v>
      </c>
      <c r="E77" s="14"/>
      <c r="F77" s="11"/>
      <c r="G77" s="11"/>
      <c r="H77" s="20" t="s">
        <v>153</v>
      </c>
      <c r="I77" s="29">
        <v>223.66</v>
      </c>
      <c r="J77" s="30">
        <f t="shared" si="5"/>
        <v>86.14</v>
      </c>
      <c r="K77" s="31">
        <v>20</v>
      </c>
      <c r="L77" s="30">
        <f t="shared" si="4"/>
        <v>1722.8</v>
      </c>
      <c r="M77" s="11"/>
      <c r="N77" s="32"/>
    </row>
    <row r="78" ht="29.25" customHeight="1" spans="1:14">
      <c r="A78" s="9">
        <v>71</v>
      </c>
      <c r="B78" s="17" t="s">
        <v>19</v>
      </c>
      <c r="C78" s="10"/>
      <c r="D78" s="11" t="s">
        <v>154</v>
      </c>
      <c r="E78" s="14"/>
      <c r="F78" s="11"/>
      <c r="G78" s="11"/>
      <c r="H78" s="20" t="s">
        <v>155</v>
      </c>
      <c r="I78" s="29">
        <v>172.05</v>
      </c>
      <c r="J78" s="30">
        <f t="shared" si="5"/>
        <v>66.27</v>
      </c>
      <c r="K78" s="31">
        <v>20</v>
      </c>
      <c r="L78" s="30">
        <f t="shared" si="4"/>
        <v>1325.4</v>
      </c>
      <c r="M78" s="11"/>
      <c r="N78" s="32"/>
    </row>
    <row r="79" ht="29.25" customHeight="1" spans="1:14">
      <c r="A79" s="9">
        <v>72</v>
      </c>
      <c r="B79" s="17" t="s">
        <v>19</v>
      </c>
      <c r="C79" s="10"/>
      <c r="D79" s="11" t="s">
        <v>156</v>
      </c>
      <c r="E79" s="14"/>
      <c r="F79" s="11"/>
      <c r="G79" s="11"/>
      <c r="H79" s="20" t="s">
        <v>157</v>
      </c>
      <c r="I79" s="29">
        <v>180.94</v>
      </c>
      <c r="J79" s="30">
        <f t="shared" si="5"/>
        <v>69.69</v>
      </c>
      <c r="K79" s="31">
        <v>20</v>
      </c>
      <c r="L79" s="30">
        <f t="shared" si="4"/>
        <v>1393.8</v>
      </c>
      <c r="M79" s="11"/>
      <c r="N79" s="32"/>
    </row>
    <row r="80" ht="29.25" customHeight="1" spans="1:14">
      <c r="A80" s="9">
        <v>73</v>
      </c>
      <c r="B80" s="17" t="s">
        <v>19</v>
      </c>
      <c r="C80" s="10"/>
      <c r="D80" s="11" t="s">
        <v>158</v>
      </c>
      <c r="E80" s="14"/>
      <c r="F80" s="11"/>
      <c r="G80" s="11"/>
      <c r="H80" s="20">
        <v>9</v>
      </c>
      <c r="I80" s="29">
        <v>65.24</v>
      </c>
      <c r="J80" s="30">
        <f t="shared" si="5"/>
        <v>25.13</v>
      </c>
      <c r="K80" s="31">
        <v>20</v>
      </c>
      <c r="L80" s="30">
        <f t="shared" si="4"/>
        <v>502.6</v>
      </c>
      <c r="M80" s="11"/>
      <c r="N80" s="32"/>
    </row>
    <row r="81" ht="29.25" customHeight="1" spans="1:14">
      <c r="A81" s="9">
        <v>74</v>
      </c>
      <c r="B81" s="17" t="s">
        <v>14</v>
      </c>
      <c r="C81" s="10"/>
      <c r="D81" s="11" t="s">
        <v>79</v>
      </c>
      <c r="E81" s="12"/>
      <c r="F81" s="11"/>
      <c r="G81" s="11"/>
      <c r="H81" s="16">
        <v>5</v>
      </c>
      <c r="I81" s="29">
        <v>104.24</v>
      </c>
      <c r="J81" s="30">
        <f t="shared" si="5"/>
        <v>40.15</v>
      </c>
      <c r="K81" s="31">
        <v>20</v>
      </c>
      <c r="L81" s="30">
        <f t="shared" si="4"/>
        <v>803</v>
      </c>
      <c r="M81" s="11"/>
      <c r="N81" s="32"/>
    </row>
    <row r="82" ht="29.25" customHeight="1" spans="1:14">
      <c r="A82" s="9">
        <v>75</v>
      </c>
      <c r="B82" s="17" t="s">
        <v>14</v>
      </c>
      <c r="C82" s="10"/>
      <c r="D82" s="11" t="s">
        <v>159</v>
      </c>
      <c r="E82" s="14"/>
      <c r="F82" s="11"/>
      <c r="G82" s="11"/>
      <c r="H82" s="20" t="s">
        <v>160</v>
      </c>
      <c r="I82" s="29">
        <v>131.86</v>
      </c>
      <c r="J82" s="30">
        <f t="shared" si="5"/>
        <v>50.79</v>
      </c>
      <c r="K82" s="31">
        <v>20</v>
      </c>
      <c r="L82" s="30">
        <f t="shared" si="4"/>
        <v>1015.8</v>
      </c>
      <c r="M82" s="11"/>
      <c r="N82" s="32"/>
    </row>
    <row r="83" ht="29.25" customHeight="1" spans="1:14">
      <c r="A83" s="9">
        <v>76</v>
      </c>
      <c r="B83" s="17" t="s">
        <v>14</v>
      </c>
      <c r="C83" s="10"/>
      <c r="D83" s="11" t="s">
        <v>161</v>
      </c>
      <c r="E83" s="14"/>
      <c r="F83" s="11"/>
      <c r="G83" s="11"/>
      <c r="H83" s="14" t="s">
        <v>162</v>
      </c>
      <c r="I83" s="29">
        <v>438.36</v>
      </c>
      <c r="J83" s="30">
        <f t="shared" si="5"/>
        <v>168.84</v>
      </c>
      <c r="K83" s="31">
        <v>20</v>
      </c>
      <c r="L83" s="30">
        <f t="shared" si="4"/>
        <v>3376.8</v>
      </c>
      <c r="M83" s="11"/>
      <c r="N83" s="32"/>
    </row>
    <row r="84" ht="29.25" customHeight="1" spans="1:14">
      <c r="A84" s="9">
        <v>77</v>
      </c>
      <c r="B84" s="17" t="s">
        <v>15</v>
      </c>
      <c r="C84" s="10"/>
      <c r="D84" s="11" t="s">
        <v>163</v>
      </c>
      <c r="E84" s="12"/>
      <c r="F84" s="11"/>
      <c r="G84" s="11"/>
      <c r="H84" s="12"/>
      <c r="I84" s="29">
        <v>221.65</v>
      </c>
      <c r="J84" s="30">
        <f t="shared" si="5"/>
        <v>85.37</v>
      </c>
      <c r="K84" s="31">
        <v>20</v>
      </c>
      <c r="L84" s="30">
        <f t="shared" si="4"/>
        <v>1707.4</v>
      </c>
      <c r="M84" s="11"/>
      <c r="N84" s="32"/>
    </row>
    <row r="85" ht="29.25" customHeight="1" spans="1:14">
      <c r="A85" s="9">
        <v>78</v>
      </c>
      <c r="B85" s="17" t="s">
        <v>15</v>
      </c>
      <c r="C85" s="10"/>
      <c r="D85" s="11" t="s">
        <v>164</v>
      </c>
      <c r="E85" s="14"/>
      <c r="F85" s="11"/>
      <c r="G85" s="11"/>
      <c r="H85" s="14"/>
      <c r="I85" s="29">
        <v>83.08</v>
      </c>
      <c r="J85" s="30">
        <f t="shared" si="5"/>
        <v>32</v>
      </c>
      <c r="K85" s="31">
        <v>20</v>
      </c>
      <c r="L85" s="30">
        <f t="shared" si="4"/>
        <v>640</v>
      </c>
      <c r="M85" s="11"/>
      <c r="N85" s="32"/>
    </row>
    <row r="86" ht="29.25" customHeight="1" spans="1:14">
      <c r="A86" s="9">
        <v>79</v>
      </c>
      <c r="B86" s="17" t="s">
        <v>15</v>
      </c>
      <c r="C86" s="10"/>
      <c r="D86" s="11" t="s">
        <v>165</v>
      </c>
      <c r="E86" s="14"/>
      <c r="F86" s="11"/>
      <c r="G86" s="11"/>
      <c r="H86" s="14"/>
      <c r="I86" s="29">
        <v>133.26</v>
      </c>
      <c r="J86" s="30">
        <f t="shared" si="5"/>
        <v>51.33</v>
      </c>
      <c r="K86" s="31">
        <v>20</v>
      </c>
      <c r="L86" s="30">
        <f t="shared" si="4"/>
        <v>1026.6</v>
      </c>
      <c r="M86" s="11"/>
      <c r="N86" s="32"/>
    </row>
    <row r="87" ht="29.25" customHeight="1" spans="1:14">
      <c r="A87" s="9">
        <v>80</v>
      </c>
      <c r="B87" s="17" t="s">
        <v>15</v>
      </c>
      <c r="C87" s="10"/>
      <c r="D87" s="11" t="s">
        <v>166</v>
      </c>
      <c r="E87" s="14"/>
      <c r="F87" s="11"/>
      <c r="G87" s="11"/>
      <c r="H87" s="14"/>
      <c r="I87" s="29">
        <v>8.36</v>
      </c>
      <c r="J87" s="30">
        <f t="shared" si="5"/>
        <v>3.22</v>
      </c>
      <c r="K87" s="31">
        <v>20</v>
      </c>
      <c r="L87" s="30">
        <f t="shared" si="4"/>
        <v>64.4</v>
      </c>
      <c r="M87" s="11"/>
      <c r="N87" s="32"/>
    </row>
    <row r="88" ht="29.25" customHeight="1" spans="1:14">
      <c r="A88" s="9">
        <v>81</v>
      </c>
      <c r="B88" s="17" t="s">
        <v>15</v>
      </c>
      <c r="C88" s="10"/>
      <c r="D88" s="11" t="s">
        <v>81</v>
      </c>
      <c r="E88" s="14"/>
      <c r="F88" s="11"/>
      <c r="G88" s="11"/>
      <c r="H88" s="14"/>
      <c r="I88" s="29">
        <v>231.06</v>
      </c>
      <c r="J88" s="30">
        <f t="shared" si="5"/>
        <v>88.99</v>
      </c>
      <c r="K88" s="31">
        <v>20</v>
      </c>
      <c r="L88" s="30">
        <f t="shared" si="4"/>
        <v>1779.8</v>
      </c>
      <c r="M88" s="11"/>
      <c r="N88" s="32"/>
    </row>
    <row r="89" ht="29.25" customHeight="1" spans="1:14">
      <c r="A89" s="9">
        <v>82</v>
      </c>
      <c r="B89" s="17" t="s">
        <v>15</v>
      </c>
      <c r="C89" s="10"/>
      <c r="D89" s="11" t="s">
        <v>167</v>
      </c>
      <c r="E89" s="14"/>
      <c r="F89" s="11"/>
      <c r="G89" s="11"/>
      <c r="H89" s="14"/>
      <c r="I89" s="29">
        <v>114.34</v>
      </c>
      <c r="J89" s="30">
        <f t="shared" si="5"/>
        <v>44.04</v>
      </c>
      <c r="K89" s="31">
        <v>20</v>
      </c>
      <c r="L89" s="30">
        <f t="shared" si="4"/>
        <v>880.8</v>
      </c>
      <c r="M89" s="11"/>
      <c r="N89" s="32"/>
    </row>
    <row r="90" ht="29.25" customHeight="1" spans="1:14">
      <c r="A90" s="9">
        <v>83</v>
      </c>
      <c r="B90" s="17" t="s">
        <v>15</v>
      </c>
      <c r="C90" s="10"/>
      <c r="D90" s="11" t="s">
        <v>168</v>
      </c>
      <c r="E90" s="14"/>
      <c r="F90" s="11"/>
      <c r="G90" s="11"/>
      <c r="H90" s="14"/>
      <c r="I90" s="29">
        <v>69.23</v>
      </c>
      <c r="J90" s="30">
        <f t="shared" si="5"/>
        <v>26.66</v>
      </c>
      <c r="K90" s="31">
        <v>20</v>
      </c>
      <c r="L90" s="30">
        <f t="shared" si="4"/>
        <v>533.2</v>
      </c>
      <c r="M90" s="11"/>
      <c r="N90" s="32"/>
    </row>
    <row r="91" ht="29.25" customHeight="1" spans="1:14">
      <c r="A91" s="9">
        <v>84</v>
      </c>
      <c r="B91" s="17" t="s">
        <v>15</v>
      </c>
      <c r="C91" s="10"/>
      <c r="D91" s="11" t="s">
        <v>169</v>
      </c>
      <c r="E91" s="14"/>
      <c r="F91" s="11"/>
      <c r="G91" s="11"/>
      <c r="H91" s="14"/>
      <c r="I91" s="29">
        <v>190.51</v>
      </c>
      <c r="J91" s="30">
        <f t="shared" si="5"/>
        <v>73.38</v>
      </c>
      <c r="K91" s="31">
        <v>20</v>
      </c>
      <c r="L91" s="30">
        <f t="shared" si="4"/>
        <v>1467.6</v>
      </c>
      <c r="M91" s="11"/>
      <c r="N91" s="32"/>
    </row>
    <row r="92" ht="29.25" customHeight="1" spans="1:14">
      <c r="A92" s="9">
        <v>85</v>
      </c>
      <c r="B92" s="17" t="s">
        <v>15</v>
      </c>
      <c r="C92" s="10"/>
      <c r="D92" s="11" t="s">
        <v>55</v>
      </c>
      <c r="E92" s="22"/>
      <c r="F92" s="11"/>
      <c r="G92" s="11"/>
      <c r="H92" s="22"/>
      <c r="I92" s="29">
        <v>239.53</v>
      </c>
      <c r="J92" s="30">
        <f t="shared" si="5"/>
        <v>92.26</v>
      </c>
      <c r="K92" s="31">
        <v>20</v>
      </c>
      <c r="L92" s="30">
        <f t="shared" si="4"/>
        <v>1845.2</v>
      </c>
      <c r="M92" s="11"/>
      <c r="N92" s="32"/>
    </row>
    <row r="93" ht="29.25" customHeight="1" spans="1:14">
      <c r="A93" s="9">
        <v>86</v>
      </c>
      <c r="B93" s="17" t="s">
        <v>11</v>
      </c>
      <c r="C93" s="10"/>
      <c r="D93" s="15" t="s">
        <v>170</v>
      </c>
      <c r="E93" s="12"/>
      <c r="F93" s="11"/>
      <c r="G93" s="11"/>
      <c r="H93" s="35" t="s">
        <v>171</v>
      </c>
      <c r="I93" s="29">
        <v>176.5</v>
      </c>
      <c r="J93" s="30">
        <f t="shared" si="5"/>
        <v>67.98</v>
      </c>
      <c r="K93" s="31">
        <v>20</v>
      </c>
      <c r="L93" s="30">
        <f t="shared" si="4"/>
        <v>1359.6</v>
      </c>
      <c r="M93" s="11"/>
      <c r="N93" s="32"/>
    </row>
    <row r="94" ht="29.25" customHeight="1" spans="1:14">
      <c r="A94" s="9">
        <v>87</v>
      </c>
      <c r="B94" s="17" t="s">
        <v>11</v>
      </c>
      <c r="C94" s="10"/>
      <c r="D94" s="11" t="s">
        <v>172</v>
      </c>
      <c r="E94" s="14"/>
      <c r="F94" s="11"/>
      <c r="G94" s="11"/>
      <c r="H94" s="36" t="s">
        <v>173</v>
      </c>
      <c r="I94" s="29">
        <v>316.82</v>
      </c>
      <c r="J94" s="30">
        <f t="shared" si="5"/>
        <v>122.02</v>
      </c>
      <c r="K94" s="31">
        <v>20</v>
      </c>
      <c r="L94" s="30">
        <f t="shared" si="4"/>
        <v>2440.4</v>
      </c>
      <c r="M94" s="11"/>
      <c r="N94" s="32"/>
    </row>
    <row r="95" ht="29.25" customHeight="1" spans="1:14">
      <c r="A95" s="9">
        <v>88</v>
      </c>
      <c r="B95" s="17" t="s">
        <v>11</v>
      </c>
      <c r="C95" s="10"/>
      <c r="D95" s="11" t="s">
        <v>174</v>
      </c>
      <c r="E95" s="14"/>
      <c r="F95" s="11"/>
      <c r="G95" s="11"/>
      <c r="H95" s="36" t="s">
        <v>175</v>
      </c>
      <c r="I95" s="29">
        <v>7.02</v>
      </c>
      <c r="J95" s="30">
        <f t="shared" si="5"/>
        <v>2.7</v>
      </c>
      <c r="K95" s="31">
        <v>20</v>
      </c>
      <c r="L95" s="30">
        <f t="shared" si="4"/>
        <v>54</v>
      </c>
      <c r="M95" s="11"/>
      <c r="N95" s="32"/>
    </row>
    <row r="96" ht="29.25" customHeight="1" spans="1:14">
      <c r="A96" s="9">
        <v>89</v>
      </c>
      <c r="B96" s="17" t="s">
        <v>11</v>
      </c>
      <c r="C96" s="10"/>
      <c r="D96" s="11" t="s">
        <v>176</v>
      </c>
      <c r="E96" s="14"/>
      <c r="F96" s="11"/>
      <c r="G96" s="11"/>
      <c r="H96" s="36" t="s">
        <v>177</v>
      </c>
      <c r="I96" s="29">
        <v>176</v>
      </c>
      <c r="J96" s="30">
        <f t="shared" si="5"/>
        <v>67.79</v>
      </c>
      <c r="K96" s="31">
        <v>20</v>
      </c>
      <c r="L96" s="30">
        <f t="shared" si="4"/>
        <v>1355.8</v>
      </c>
      <c r="M96" s="11"/>
      <c r="N96" s="32"/>
    </row>
    <row r="97" ht="29.25" customHeight="1" spans="1:14">
      <c r="A97" s="9">
        <v>90</v>
      </c>
      <c r="B97" s="17" t="s">
        <v>11</v>
      </c>
      <c r="C97" s="10"/>
      <c r="D97" s="11" t="s">
        <v>178</v>
      </c>
      <c r="E97" s="14"/>
      <c r="F97" s="11"/>
      <c r="G97" s="11"/>
      <c r="H97" s="36" t="s">
        <v>179</v>
      </c>
      <c r="I97" s="29">
        <v>213.69</v>
      </c>
      <c r="J97" s="30">
        <f t="shared" si="5"/>
        <v>82.3</v>
      </c>
      <c r="K97" s="31">
        <v>20</v>
      </c>
      <c r="L97" s="30">
        <f t="shared" si="4"/>
        <v>1646</v>
      </c>
      <c r="M97" s="11"/>
      <c r="N97" s="32"/>
    </row>
    <row r="98" ht="29.25" customHeight="1" spans="1:14">
      <c r="A98" s="9">
        <v>91</v>
      </c>
      <c r="B98" s="17" t="s">
        <v>11</v>
      </c>
      <c r="C98" s="10"/>
      <c r="D98" s="11" t="s">
        <v>180</v>
      </c>
      <c r="E98" s="14"/>
      <c r="F98" s="11"/>
      <c r="G98" s="11"/>
      <c r="H98" s="36" t="s">
        <v>181</v>
      </c>
      <c r="I98" s="29">
        <v>56.28</v>
      </c>
      <c r="J98" s="30">
        <f t="shared" si="5"/>
        <v>21.68</v>
      </c>
      <c r="K98" s="31">
        <v>20</v>
      </c>
      <c r="L98" s="30">
        <f t="shared" si="4"/>
        <v>433.6</v>
      </c>
      <c r="M98" s="11"/>
      <c r="N98" s="32"/>
    </row>
    <row r="99" ht="29.25" customHeight="1" spans="1:14">
      <c r="A99" s="9">
        <v>92</v>
      </c>
      <c r="B99" s="17" t="s">
        <v>11</v>
      </c>
      <c r="C99" s="10"/>
      <c r="D99" s="11" t="s">
        <v>182</v>
      </c>
      <c r="E99" s="14"/>
      <c r="F99" s="11"/>
      <c r="G99" s="11"/>
      <c r="H99" s="36" t="s">
        <v>183</v>
      </c>
      <c r="I99" s="29">
        <v>79.28</v>
      </c>
      <c r="J99" s="30">
        <f t="shared" si="5"/>
        <v>30.53</v>
      </c>
      <c r="K99" s="31">
        <v>20</v>
      </c>
      <c r="L99" s="30">
        <f t="shared" si="4"/>
        <v>610.6</v>
      </c>
      <c r="M99" s="11"/>
      <c r="N99" s="32"/>
    </row>
    <row r="100" ht="29.25" customHeight="1" spans="1:14">
      <c r="A100" s="9">
        <v>93</v>
      </c>
      <c r="B100" s="17" t="s">
        <v>11</v>
      </c>
      <c r="C100" s="10"/>
      <c r="D100" s="11" t="s">
        <v>184</v>
      </c>
      <c r="E100" s="22"/>
      <c r="F100" s="11"/>
      <c r="G100" s="11"/>
      <c r="H100" s="37" t="s">
        <v>185</v>
      </c>
      <c r="I100" s="29">
        <v>53.96</v>
      </c>
      <c r="J100" s="30">
        <f t="shared" si="5"/>
        <v>20.78</v>
      </c>
      <c r="K100" s="31">
        <v>20</v>
      </c>
      <c r="L100" s="30">
        <f t="shared" si="4"/>
        <v>415.6</v>
      </c>
      <c r="M100" s="11"/>
      <c r="N100" s="32"/>
    </row>
    <row r="101" ht="29.25" customHeight="1" spans="1:14">
      <c r="A101" s="9">
        <v>94</v>
      </c>
      <c r="B101" s="17" t="s">
        <v>11</v>
      </c>
      <c r="C101" s="10"/>
      <c r="D101" s="11" t="s">
        <v>186</v>
      </c>
      <c r="E101" s="22"/>
      <c r="F101" s="11"/>
      <c r="G101" s="11"/>
      <c r="H101" s="37" t="s">
        <v>187</v>
      </c>
      <c r="I101" s="29">
        <v>142.4</v>
      </c>
      <c r="J101" s="30">
        <f t="shared" si="5"/>
        <v>54.85</v>
      </c>
      <c r="K101" s="31">
        <v>20</v>
      </c>
      <c r="L101" s="30">
        <f t="shared" si="4"/>
        <v>1097</v>
      </c>
      <c r="M101" s="11"/>
      <c r="N101" s="32"/>
    </row>
    <row r="102" ht="29.25" customHeight="1" spans="1:14">
      <c r="A102" s="9">
        <v>95</v>
      </c>
      <c r="B102" s="17" t="s">
        <v>11</v>
      </c>
      <c r="C102" s="10"/>
      <c r="D102" s="11" t="s">
        <v>188</v>
      </c>
      <c r="E102" s="22"/>
      <c r="F102" s="11"/>
      <c r="G102" s="11"/>
      <c r="H102" s="37" t="s">
        <v>187</v>
      </c>
      <c r="I102" s="29">
        <v>99.54</v>
      </c>
      <c r="J102" s="30">
        <f t="shared" si="5"/>
        <v>38.34</v>
      </c>
      <c r="K102" s="31">
        <v>20</v>
      </c>
      <c r="L102" s="30">
        <f t="shared" si="4"/>
        <v>766.8</v>
      </c>
      <c r="M102" s="11"/>
      <c r="N102" s="32"/>
    </row>
    <row r="103" ht="29.25" customHeight="1" spans="1:14">
      <c r="A103" s="9">
        <v>96</v>
      </c>
      <c r="B103" s="17" t="s">
        <v>11</v>
      </c>
      <c r="C103" s="10"/>
      <c r="D103" s="11" t="s">
        <v>189</v>
      </c>
      <c r="E103" s="22"/>
      <c r="F103" s="11"/>
      <c r="G103" s="11"/>
      <c r="H103" s="37" t="s">
        <v>190</v>
      </c>
      <c r="I103" s="29">
        <v>81.55</v>
      </c>
      <c r="J103" s="30">
        <f t="shared" si="5"/>
        <v>31.41</v>
      </c>
      <c r="K103" s="31">
        <v>20</v>
      </c>
      <c r="L103" s="30">
        <f t="shared" si="4"/>
        <v>628.2</v>
      </c>
      <c r="M103" s="11"/>
      <c r="N103" s="32"/>
    </row>
    <row r="104" ht="29.25" customHeight="1" spans="1:14">
      <c r="A104" s="9">
        <v>97</v>
      </c>
      <c r="B104" s="17" t="s">
        <v>11</v>
      </c>
      <c r="C104" s="10"/>
      <c r="D104" s="11" t="s">
        <v>191</v>
      </c>
      <c r="E104" s="22"/>
      <c r="F104" s="11"/>
      <c r="G104" s="11"/>
      <c r="H104" s="37" t="s">
        <v>192</v>
      </c>
      <c r="I104" s="29">
        <v>305.08</v>
      </c>
      <c r="J104" s="30">
        <f t="shared" si="5"/>
        <v>117.5</v>
      </c>
      <c r="K104" s="31">
        <v>20</v>
      </c>
      <c r="L104" s="30">
        <f t="shared" ref="L104:L121" si="6">ROUND(J104*20,2)</f>
        <v>2350</v>
      </c>
      <c r="M104" s="11"/>
      <c r="N104" s="32"/>
    </row>
    <row r="105" ht="29.25" customHeight="1" spans="1:14">
      <c r="A105" s="9">
        <v>98</v>
      </c>
      <c r="B105" s="17" t="s">
        <v>24</v>
      </c>
      <c r="C105" s="10"/>
      <c r="D105" s="11" t="s">
        <v>125</v>
      </c>
      <c r="E105" s="14"/>
      <c r="F105" s="11"/>
      <c r="G105" s="11"/>
      <c r="H105" s="10"/>
      <c r="I105" s="29">
        <v>251.83</v>
      </c>
      <c r="J105" s="30">
        <f t="shared" ref="J105:J121" si="7">ROUND(I105/261575.96*100746.85,2)</f>
        <v>96.99</v>
      </c>
      <c r="K105" s="31">
        <v>20</v>
      </c>
      <c r="L105" s="30">
        <f t="shared" si="6"/>
        <v>1939.8</v>
      </c>
      <c r="M105" s="11"/>
      <c r="N105" s="32"/>
    </row>
    <row r="106" ht="29.25" customHeight="1" spans="1:14">
      <c r="A106" s="9">
        <v>99</v>
      </c>
      <c r="B106" s="17" t="s">
        <v>24</v>
      </c>
      <c r="C106" s="10"/>
      <c r="D106" s="11" t="s">
        <v>193</v>
      </c>
      <c r="E106" s="14"/>
      <c r="F106" s="11"/>
      <c r="G106" s="11"/>
      <c r="H106" s="10"/>
      <c r="I106" s="29">
        <v>710.36</v>
      </c>
      <c r="J106" s="30">
        <f t="shared" si="7"/>
        <v>273.6</v>
      </c>
      <c r="K106" s="31">
        <v>20</v>
      </c>
      <c r="L106" s="30">
        <f t="shared" si="6"/>
        <v>5472</v>
      </c>
      <c r="M106" s="11"/>
      <c r="N106" s="32"/>
    </row>
    <row r="107" ht="29.25" customHeight="1" spans="1:14">
      <c r="A107" s="9">
        <v>100</v>
      </c>
      <c r="B107" s="17" t="s">
        <v>24</v>
      </c>
      <c r="C107" s="10"/>
      <c r="D107" s="11" t="s">
        <v>194</v>
      </c>
      <c r="E107" s="14"/>
      <c r="F107" s="11"/>
      <c r="G107" s="11"/>
      <c r="H107" s="10"/>
      <c r="I107" s="29">
        <v>122.54</v>
      </c>
      <c r="J107" s="30">
        <f t="shared" si="7"/>
        <v>47.2</v>
      </c>
      <c r="K107" s="31">
        <v>20</v>
      </c>
      <c r="L107" s="30">
        <f t="shared" si="6"/>
        <v>944</v>
      </c>
      <c r="M107" s="11"/>
      <c r="N107" s="32"/>
    </row>
    <row r="108" ht="29.25" customHeight="1" spans="1:14">
      <c r="A108" s="9">
        <v>101</v>
      </c>
      <c r="B108" s="17" t="s">
        <v>24</v>
      </c>
      <c r="C108" s="10"/>
      <c r="D108" s="11" t="s">
        <v>195</v>
      </c>
      <c r="E108" s="14"/>
      <c r="F108" s="11"/>
      <c r="G108" s="11"/>
      <c r="H108" s="10"/>
      <c r="I108" s="29">
        <v>592.71</v>
      </c>
      <c r="J108" s="30">
        <f t="shared" si="7"/>
        <v>228.28</v>
      </c>
      <c r="K108" s="31">
        <v>20</v>
      </c>
      <c r="L108" s="30">
        <f t="shared" si="6"/>
        <v>4565.6</v>
      </c>
      <c r="M108" s="11"/>
      <c r="N108" s="32"/>
    </row>
    <row r="109" ht="29.25" customHeight="1" spans="1:14">
      <c r="A109" s="9">
        <v>102</v>
      </c>
      <c r="B109" s="17" t="s">
        <v>24</v>
      </c>
      <c r="C109" s="10"/>
      <c r="D109" s="11" t="s">
        <v>131</v>
      </c>
      <c r="E109" s="14"/>
      <c r="F109" s="11"/>
      <c r="G109" s="11"/>
      <c r="H109" s="10"/>
      <c r="I109" s="29">
        <v>97.35</v>
      </c>
      <c r="J109" s="30">
        <f t="shared" si="7"/>
        <v>37.49</v>
      </c>
      <c r="K109" s="31">
        <v>20</v>
      </c>
      <c r="L109" s="30">
        <f t="shared" si="6"/>
        <v>749.8</v>
      </c>
      <c r="M109" s="11"/>
      <c r="N109" s="32"/>
    </row>
    <row r="110" ht="29.25" customHeight="1" spans="1:14">
      <c r="A110" s="9">
        <v>103</v>
      </c>
      <c r="B110" s="17" t="s">
        <v>24</v>
      </c>
      <c r="C110" s="10"/>
      <c r="D110" s="11" t="s">
        <v>196</v>
      </c>
      <c r="E110" s="14"/>
      <c r="F110" s="11"/>
      <c r="G110" s="11"/>
      <c r="H110" s="10"/>
      <c r="I110" s="29">
        <v>172.59</v>
      </c>
      <c r="J110" s="30">
        <f t="shared" si="7"/>
        <v>66.47</v>
      </c>
      <c r="K110" s="31">
        <v>20</v>
      </c>
      <c r="L110" s="30">
        <f t="shared" si="6"/>
        <v>1329.4</v>
      </c>
      <c r="M110" s="11"/>
      <c r="N110" s="32"/>
    </row>
    <row r="111" ht="29.25" customHeight="1" spans="1:14">
      <c r="A111" s="9">
        <v>104</v>
      </c>
      <c r="B111" s="17" t="s">
        <v>24</v>
      </c>
      <c r="C111" s="10"/>
      <c r="D111" s="11" t="s">
        <v>197</v>
      </c>
      <c r="E111" s="22"/>
      <c r="F111" s="11"/>
      <c r="G111" s="11"/>
      <c r="H111" s="10"/>
      <c r="I111" s="29">
        <v>125.67</v>
      </c>
      <c r="J111" s="30">
        <f t="shared" si="7"/>
        <v>48.4</v>
      </c>
      <c r="K111" s="31">
        <v>20</v>
      </c>
      <c r="L111" s="30">
        <f t="shared" si="6"/>
        <v>968</v>
      </c>
      <c r="M111" s="11"/>
      <c r="N111" s="32"/>
    </row>
    <row r="112" ht="29.25" customHeight="1" spans="1:14">
      <c r="A112" s="9">
        <v>105</v>
      </c>
      <c r="B112" s="17" t="s">
        <v>24</v>
      </c>
      <c r="C112" s="10"/>
      <c r="D112" s="11" t="s">
        <v>198</v>
      </c>
      <c r="E112" s="22"/>
      <c r="F112" s="11"/>
      <c r="G112" s="11"/>
      <c r="H112" s="10"/>
      <c r="I112" s="29">
        <v>106.82</v>
      </c>
      <c r="J112" s="30">
        <f t="shared" si="7"/>
        <v>41.14</v>
      </c>
      <c r="K112" s="31">
        <v>20</v>
      </c>
      <c r="L112" s="30">
        <f t="shared" si="6"/>
        <v>822.8</v>
      </c>
      <c r="M112" s="11"/>
      <c r="N112" s="32"/>
    </row>
    <row r="113" ht="29.25" customHeight="1" spans="1:14">
      <c r="A113" s="9">
        <v>106</v>
      </c>
      <c r="B113" s="17" t="s">
        <v>24</v>
      </c>
      <c r="C113" s="10"/>
      <c r="D113" s="11" t="s">
        <v>103</v>
      </c>
      <c r="E113" s="22"/>
      <c r="F113" s="11"/>
      <c r="G113" s="11"/>
      <c r="H113" s="10"/>
      <c r="I113" s="29">
        <v>580.89</v>
      </c>
      <c r="J113" s="30">
        <f t="shared" si="7"/>
        <v>223.73</v>
      </c>
      <c r="K113" s="31">
        <v>20</v>
      </c>
      <c r="L113" s="30">
        <f t="shared" si="6"/>
        <v>4474.6</v>
      </c>
      <c r="M113" s="11"/>
      <c r="N113" s="32"/>
    </row>
    <row r="114" ht="29.25" customHeight="1" spans="1:14">
      <c r="A114" s="9">
        <v>107</v>
      </c>
      <c r="B114" s="17" t="s">
        <v>13</v>
      </c>
      <c r="C114" s="10"/>
      <c r="D114" s="15" t="s">
        <v>199</v>
      </c>
      <c r="E114" s="16"/>
      <c r="F114" s="15"/>
      <c r="G114" s="15"/>
      <c r="H114" s="16" t="s">
        <v>200</v>
      </c>
      <c r="I114" s="29">
        <v>604.26</v>
      </c>
      <c r="J114" s="30">
        <f t="shared" si="7"/>
        <v>232.73</v>
      </c>
      <c r="K114" s="31">
        <v>20</v>
      </c>
      <c r="L114" s="30">
        <f t="shared" si="6"/>
        <v>4654.6</v>
      </c>
      <c r="M114" s="15"/>
      <c r="N114" s="32"/>
    </row>
    <row r="115" ht="29.25" customHeight="1" spans="1:14">
      <c r="A115" s="9">
        <v>108</v>
      </c>
      <c r="B115" s="17" t="s">
        <v>13</v>
      </c>
      <c r="C115" s="10"/>
      <c r="D115" s="11" t="s">
        <v>201</v>
      </c>
      <c r="E115" s="14"/>
      <c r="F115" s="11"/>
      <c r="G115" s="11"/>
      <c r="H115" s="14">
        <v>38.39</v>
      </c>
      <c r="I115" s="29">
        <v>149.75</v>
      </c>
      <c r="J115" s="30">
        <f t="shared" si="7"/>
        <v>57.68</v>
      </c>
      <c r="K115" s="31">
        <v>20</v>
      </c>
      <c r="L115" s="30">
        <f t="shared" si="6"/>
        <v>1153.6</v>
      </c>
      <c r="M115" s="11"/>
      <c r="N115" s="32"/>
    </row>
    <row r="116" ht="29.25" customHeight="1" spans="1:14">
      <c r="A116" s="9">
        <v>109</v>
      </c>
      <c r="B116" s="17" t="s">
        <v>13</v>
      </c>
      <c r="C116" s="10"/>
      <c r="D116" s="11" t="s">
        <v>202</v>
      </c>
      <c r="E116" s="14"/>
      <c r="F116" s="11"/>
      <c r="G116" s="11"/>
      <c r="H116" s="14">
        <v>10.11</v>
      </c>
      <c r="I116" s="29">
        <v>79.02</v>
      </c>
      <c r="J116" s="30">
        <f t="shared" si="7"/>
        <v>30.43</v>
      </c>
      <c r="K116" s="31">
        <v>20</v>
      </c>
      <c r="L116" s="30">
        <f t="shared" si="6"/>
        <v>608.6</v>
      </c>
      <c r="M116" s="11"/>
      <c r="N116" s="32"/>
    </row>
    <row r="117" ht="29.25" customHeight="1" spans="1:14">
      <c r="A117" s="9">
        <v>110</v>
      </c>
      <c r="B117" s="17" t="s">
        <v>13</v>
      </c>
      <c r="C117" s="10"/>
      <c r="D117" s="11" t="s">
        <v>203</v>
      </c>
      <c r="E117" s="14"/>
      <c r="F117" s="11"/>
      <c r="G117" s="11"/>
      <c r="H117" s="14" t="s">
        <v>204</v>
      </c>
      <c r="I117" s="29">
        <v>70.02</v>
      </c>
      <c r="J117" s="30">
        <f t="shared" si="7"/>
        <v>26.97</v>
      </c>
      <c r="K117" s="31">
        <v>20</v>
      </c>
      <c r="L117" s="30">
        <f t="shared" si="6"/>
        <v>539.4</v>
      </c>
      <c r="M117" s="11"/>
      <c r="N117" s="32"/>
    </row>
    <row r="118" ht="29.25" customHeight="1" spans="1:14">
      <c r="A118" s="9">
        <v>111</v>
      </c>
      <c r="B118" s="17" t="s">
        <v>13</v>
      </c>
      <c r="C118" s="10"/>
      <c r="D118" s="11" t="s">
        <v>205</v>
      </c>
      <c r="E118" s="14"/>
      <c r="F118" s="11"/>
      <c r="G118" s="11"/>
      <c r="H118" s="14">
        <v>31.37</v>
      </c>
      <c r="I118" s="29">
        <v>130.82</v>
      </c>
      <c r="J118" s="30">
        <f t="shared" si="7"/>
        <v>50.39</v>
      </c>
      <c r="K118" s="31">
        <v>20</v>
      </c>
      <c r="L118" s="30">
        <f t="shared" si="6"/>
        <v>1007.8</v>
      </c>
      <c r="M118" s="11"/>
      <c r="N118" s="32"/>
    </row>
    <row r="119" ht="29.25" customHeight="1" spans="1:14">
      <c r="A119" s="9">
        <v>112</v>
      </c>
      <c r="B119" s="17" t="s">
        <v>13</v>
      </c>
      <c r="C119" s="10"/>
      <c r="D119" s="11" t="s">
        <v>58</v>
      </c>
      <c r="E119" s="14"/>
      <c r="F119" s="15"/>
      <c r="G119" s="15"/>
      <c r="H119" s="14">
        <v>12</v>
      </c>
      <c r="I119" s="29">
        <v>113.98</v>
      </c>
      <c r="J119" s="30">
        <f t="shared" si="7"/>
        <v>43.9</v>
      </c>
      <c r="K119" s="31">
        <v>20</v>
      </c>
      <c r="L119" s="30">
        <f t="shared" si="6"/>
        <v>878</v>
      </c>
      <c r="M119" s="15"/>
      <c r="N119" s="32"/>
    </row>
    <row r="120" ht="29.25" customHeight="1" spans="1:14">
      <c r="A120" s="9">
        <v>113</v>
      </c>
      <c r="B120" s="17" t="s">
        <v>13</v>
      </c>
      <c r="C120" s="10"/>
      <c r="D120" s="11" t="s">
        <v>206</v>
      </c>
      <c r="E120" s="14"/>
      <c r="F120" s="11"/>
      <c r="G120" s="11"/>
      <c r="H120" s="14" t="s">
        <v>207</v>
      </c>
      <c r="I120" s="29">
        <v>183.83</v>
      </c>
      <c r="J120" s="30">
        <f t="shared" si="7"/>
        <v>70.8</v>
      </c>
      <c r="K120" s="31">
        <v>20</v>
      </c>
      <c r="L120" s="30">
        <f t="shared" si="6"/>
        <v>1416</v>
      </c>
      <c r="M120" s="11"/>
      <c r="N120" s="32"/>
    </row>
    <row r="121" ht="42" customHeight="1" spans="1:14">
      <c r="A121" s="9">
        <v>114</v>
      </c>
      <c r="B121" s="17" t="s">
        <v>13</v>
      </c>
      <c r="C121" s="10"/>
      <c r="D121" s="13" t="s">
        <v>208</v>
      </c>
      <c r="E121" s="22"/>
      <c r="F121" s="15"/>
      <c r="G121" s="15"/>
      <c r="H121" s="13" t="s">
        <v>209</v>
      </c>
      <c r="I121" s="29">
        <v>533.24</v>
      </c>
      <c r="J121" s="30">
        <f>ROUND(I121/261575.96*100746.85,2)+0.03</f>
        <v>205.41</v>
      </c>
      <c r="K121" s="31">
        <v>20</v>
      </c>
      <c r="L121" s="30">
        <f t="shared" si="6"/>
        <v>4108.2</v>
      </c>
      <c r="M121" s="11"/>
      <c r="N121" s="32"/>
    </row>
    <row r="122" ht="29.25" customHeight="1" spans="1:14">
      <c r="A122" s="19" t="s">
        <v>27</v>
      </c>
      <c r="B122" s="19"/>
      <c r="C122" s="10"/>
      <c r="D122" s="10"/>
      <c r="E122" s="10"/>
      <c r="F122" s="10"/>
      <c r="G122" s="10"/>
      <c r="H122" s="10"/>
      <c r="I122" s="43">
        <f>SUM(I8:I121)</f>
        <v>25467.53</v>
      </c>
      <c r="J122" s="44">
        <f>SUM(J8:J121)</f>
        <v>9808.9</v>
      </c>
      <c r="K122" s="45"/>
      <c r="L122" s="46">
        <f>SUM(L8:L121)</f>
        <v>196178</v>
      </c>
      <c r="M122" s="10"/>
      <c r="N122" s="32"/>
    </row>
    <row r="123" ht="16.5" customHeight="1" spans="1:14">
      <c r="A123" s="38"/>
      <c r="B123" s="39"/>
      <c r="C123" s="39"/>
      <c r="D123" s="39"/>
      <c r="E123" s="39"/>
      <c r="F123" s="39"/>
      <c r="G123" s="39"/>
      <c r="H123" s="39"/>
      <c r="I123" s="47"/>
      <c r="J123" s="48"/>
      <c r="K123" s="39"/>
      <c r="L123" s="49"/>
      <c r="M123" s="39"/>
      <c r="N123" s="38"/>
    </row>
    <row r="124" ht="30.75" customHeight="1" spans="1:14">
      <c r="A124" s="40" t="s">
        <v>210</v>
      </c>
      <c r="B124" s="40"/>
      <c r="C124" s="40"/>
      <c r="D124" s="40"/>
      <c r="E124" s="40"/>
      <c r="F124" s="40"/>
      <c r="G124" s="40"/>
      <c r="H124" s="40"/>
      <c r="I124" s="50"/>
      <c r="J124" s="51"/>
      <c r="K124" s="40"/>
      <c r="L124" s="51"/>
      <c r="M124" s="40"/>
      <c r="N124" s="40"/>
    </row>
    <row r="125" ht="30.75" customHeight="1" spans="1:14">
      <c r="A125" s="41" t="s">
        <v>211</v>
      </c>
      <c r="B125" s="41"/>
      <c r="C125" s="41"/>
      <c r="D125" s="41"/>
      <c r="E125" s="41"/>
      <c r="F125" s="41"/>
      <c r="G125" s="41"/>
      <c r="H125" s="41"/>
      <c r="I125" s="52"/>
      <c r="J125" s="53"/>
      <c r="K125" s="41"/>
      <c r="L125" s="53"/>
      <c r="M125" s="41"/>
      <c r="N125" s="41"/>
    </row>
    <row r="126" ht="3" customHeight="1"/>
    <row r="127" ht="24.75" customHeight="1" spans="1:14">
      <c r="A127" s="42" t="s">
        <v>212</v>
      </c>
      <c r="B127" s="42"/>
      <c r="C127" s="42"/>
      <c r="D127" s="42"/>
      <c r="E127" s="42"/>
      <c r="F127" s="42"/>
      <c r="G127" s="42"/>
      <c r="H127" s="42"/>
      <c r="I127" s="54"/>
      <c r="J127" s="55"/>
      <c r="K127" s="42"/>
      <c r="L127" s="55"/>
      <c r="M127" s="42"/>
      <c r="N127" s="42"/>
    </row>
  </sheetData>
  <autoFilter ref="A7:N122">
    <extLst/>
  </autoFilter>
  <mergeCells count="6">
    <mergeCell ref="A3:N3"/>
    <mergeCell ref="A5:N5"/>
    <mergeCell ref="A122:B122"/>
    <mergeCell ref="A124:N124"/>
    <mergeCell ref="A125:N125"/>
    <mergeCell ref="A127:N127"/>
  </mergeCells>
  <conditionalFormatting sqref="M9">
    <cfRule type="expression" dxfId="0" priority="48">
      <formula>AND(SUMPRODUCT(IFERROR(1*(($M$9&amp;"x")=(M9&amp;"x")),0))&gt;1,NOT(ISBLANK(M9)))</formula>
    </cfRule>
  </conditionalFormatting>
  <conditionalFormatting sqref="F12">
    <cfRule type="expression" dxfId="0" priority="50">
      <formula>AND(SUMPRODUCT(IFERROR(1*(($F$12&amp;"x")=(F12&amp;"x")),0))&gt;1,NOT(ISBLANK(F12)))</formula>
    </cfRule>
  </conditionalFormatting>
  <conditionalFormatting sqref="G12">
    <cfRule type="expression" dxfId="0" priority="49">
      <formula>AND(SUMPRODUCT(IFERROR(1*(($G$12&amp;"x")=(G12&amp;"x")),0))&gt;1,NOT(ISBLANK(G12)))</formula>
    </cfRule>
  </conditionalFormatting>
  <conditionalFormatting sqref="M14">
    <cfRule type="expression" dxfId="0" priority="42">
      <formula>AND(SUMPRODUCT(IFERROR(1*(($M$14&amp;"x")=(M14&amp;"x")),0))&gt;1,NOT(ISBLANK(M14)))</formula>
    </cfRule>
  </conditionalFormatting>
  <conditionalFormatting sqref="M18">
    <cfRule type="expression" dxfId="0" priority="39">
      <formula>AND(SUMPRODUCT(IFERROR(1*(($M$18&amp;"x")=(M18&amp;"x")),0))&gt;1,NOT(ISBLANK(M18)))</formula>
    </cfRule>
  </conditionalFormatting>
  <conditionalFormatting sqref="M26">
    <cfRule type="expression" dxfId="0" priority="36">
      <formula>AND(SUMPRODUCT(IFERROR(1*(($M$26&amp;"x")=(M26&amp;"x")),0))&gt;1,NOT(ISBLANK(M26)))</formula>
    </cfRule>
  </conditionalFormatting>
  <conditionalFormatting sqref="M33">
    <cfRule type="expression" dxfId="0" priority="33">
      <formula>AND(SUMPRODUCT(IFERROR(1*(($M$33&amp;"x")=(M33&amp;"x")),0))&gt;1,NOT(ISBLANK(M33)))</formula>
    </cfRule>
  </conditionalFormatting>
  <conditionalFormatting sqref="F53">
    <cfRule type="expression" dxfId="0" priority="28">
      <formula>AND(SUMPRODUCT(IFERROR(1*(($F$53&amp;"x")=(F53&amp;"x")),0))&gt;1,NOT(ISBLANK(F53)))</formula>
    </cfRule>
  </conditionalFormatting>
  <conditionalFormatting sqref="G53">
    <cfRule type="expression" dxfId="0" priority="27">
      <formula>AND(SUMPRODUCT(IFERROR(1*(($G$53&amp;"x")=(G53&amp;"x")),0))&gt;1,NOT(ISBLANK(G53)))</formula>
    </cfRule>
  </conditionalFormatting>
  <conditionalFormatting sqref="M55">
    <cfRule type="expression" dxfId="0" priority="24">
      <formula>AND(SUMPRODUCT(IFERROR(1*(($M$55&amp;"x")=(M55&amp;"x")),0))&gt;1,NOT(ISBLANK(M55)))</formula>
    </cfRule>
  </conditionalFormatting>
  <conditionalFormatting sqref="M63">
    <cfRule type="expression" dxfId="0" priority="21">
      <formula>AND(SUMPRODUCT(IFERROR(1*(($M$63&amp;"x")=(M63&amp;"x")),0))&gt;1,NOT(ISBLANK(M63)))</formula>
    </cfRule>
  </conditionalFormatting>
  <conditionalFormatting sqref="M74">
    <cfRule type="expression" dxfId="0" priority="18">
      <formula>AND(SUMPRODUCT(IFERROR(1*(($M$74&amp;"x")=(M74&amp;"x")),0))&gt;1,NOT(ISBLANK(M74)))</formula>
    </cfRule>
  </conditionalFormatting>
  <conditionalFormatting sqref="M82">
    <cfRule type="expression" dxfId="0" priority="15">
      <formula>AND(SUMPRODUCT(IFERROR(1*(($M$82&amp;"x")=(M82&amp;"x")),0))&gt;1,NOT(ISBLANK(M82)))</formula>
    </cfRule>
  </conditionalFormatting>
  <conditionalFormatting sqref="M85">
    <cfRule type="expression" dxfId="0" priority="12">
      <formula>AND(SUMPRODUCT(IFERROR(1*(($M$85&amp;"x")=(M85&amp;"x")),0))&gt;1,NOT(ISBLANK(M85)))</formula>
    </cfRule>
  </conditionalFormatting>
  <conditionalFormatting sqref="F104:G104">
    <cfRule type="expression" dxfId="0" priority="9">
      <formula>AND(SUMPRODUCT(IFERROR(1*(($F$104:$G$104&amp;"x")=(F104&amp;"x")),0))&gt;1,NOT(ISBLANK(F104)))</formula>
    </cfRule>
  </conditionalFormatting>
  <conditionalFormatting sqref="M115">
    <cfRule type="expression" dxfId="0" priority="1">
      <formula>AND(SUMPRODUCT(IFERROR(1*(($M$115&amp;"x")=(M115&amp;"x")),0))&gt;1,NOT(ISBLANK(M115)))</formula>
    </cfRule>
  </conditionalFormatting>
  <conditionalFormatting sqref="F120">
    <cfRule type="expression" dxfId="0" priority="6">
      <formula>AND(SUMPRODUCT(IFERROR(1*(($F$120&amp;"x")=(F120&amp;"x")),0))&gt;1,NOT(ISBLANK(F120)))</formula>
    </cfRule>
  </conditionalFormatting>
  <conditionalFormatting sqref="G120">
    <cfRule type="expression" dxfId="0" priority="5">
      <formula>AND(SUMPRODUCT(IFERROR(1*(($G$120&amp;"x")=(G120&amp;"x")),0))&gt;1,NOT(ISBLANK(G120)))</formula>
    </cfRule>
  </conditionalFormatting>
  <conditionalFormatting sqref="F121:G121">
    <cfRule type="expression" dxfId="0" priority="2">
      <formula>AND(SUMPRODUCT(IFERROR(1*(($F$121:$G$121&amp;"x")=(F121&amp;"x")),0))&gt;1,NOT(ISBLANK(F121)))</formula>
    </cfRule>
  </conditionalFormatting>
  <conditionalFormatting sqref="F13:F16">
    <cfRule type="expression" dxfId="0" priority="44">
      <formula>AND(SUMPRODUCT(IFERROR(1*(($F$13:$F$16&amp;"x")=(F13&amp;"x")),0))&gt;1,NOT(ISBLANK(F13)))</formula>
    </cfRule>
  </conditionalFormatting>
  <conditionalFormatting sqref="F17:F24">
    <cfRule type="expression" dxfId="0" priority="40">
      <formula>AND(SUMPRODUCT(IFERROR(1*(($F$17:$F$24&amp;"x")=(F17&amp;"x")),0))&gt;1,NOT(ISBLANK(F17)))</formula>
    </cfRule>
  </conditionalFormatting>
  <conditionalFormatting sqref="F32:F35">
    <cfRule type="expression" dxfId="0" priority="34">
      <formula>AND(SUMPRODUCT(IFERROR(1*(($F$32:$F$35&amp;"x")=(F32&amp;"x")),0))&gt;1,NOT(ISBLANK(F32)))</formula>
    </cfRule>
  </conditionalFormatting>
  <conditionalFormatting sqref="F36:F40">
    <cfRule type="expression" dxfId="0" priority="31">
      <formula>AND(SUMPRODUCT(IFERROR(1*(($F$36:$F$40&amp;"x")=(F36&amp;"x")),0))&gt;1,NOT(ISBLANK(F36)))</formula>
    </cfRule>
  </conditionalFormatting>
  <conditionalFormatting sqref="F41:F52">
    <cfRule type="expression" dxfId="0" priority="29">
      <formula>AND(SUMPRODUCT(IFERROR(1*(($F$41:$F$52&amp;"x")=(F41&amp;"x")),0))&gt;1,NOT(ISBLANK(F41)))</formula>
    </cfRule>
  </conditionalFormatting>
  <conditionalFormatting sqref="F54:F62">
    <cfRule type="expression" dxfId="0" priority="25">
      <formula>AND(SUMPRODUCT(IFERROR(1*(($F$54:$F$62&amp;"x")=(F54&amp;"x")),0))&gt;1,NOT(ISBLANK(F54)))</formula>
    </cfRule>
  </conditionalFormatting>
  <conditionalFormatting sqref="F63:F72">
    <cfRule type="expression" dxfId="0" priority="22">
      <formula>AND(SUMPRODUCT(IFERROR(1*(($F$63:$F$72&amp;"x")=(F63&amp;"x")),0))&gt;1,NOT(ISBLANK(F63)))</formula>
    </cfRule>
  </conditionalFormatting>
  <conditionalFormatting sqref="F81:F83">
    <cfRule type="expression" dxfId="0" priority="16">
      <formula>AND(SUMPRODUCT(IFERROR(1*(($F$81:$F$83&amp;"x")=(F81&amp;"x")),0))&gt;1,NOT(ISBLANK(F81)))</formula>
    </cfRule>
  </conditionalFormatting>
  <conditionalFormatting sqref="F84:F92">
    <cfRule type="expression" dxfId="0" priority="13">
      <formula>AND(SUMPRODUCT(IFERROR(1*(($F$84:$F$92&amp;"x")=(F84&amp;"x")),0))&gt;1,NOT(ISBLANK(F84)))</formula>
    </cfRule>
  </conditionalFormatting>
  <conditionalFormatting sqref="F93:F103">
    <cfRule type="expression" dxfId="0" priority="11">
      <formula>AND(SUMPRODUCT(IFERROR(1*(($F$93:$F$103&amp;"x")=(F93&amp;"x")),0))&gt;1,NOT(ISBLANK(F93)))</formula>
    </cfRule>
  </conditionalFormatting>
  <conditionalFormatting sqref="F105:F113">
    <cfRule type="expression" dxfId="0" priority="7">
      <formula>AND(SUMPRODUCT(IFERROR(1*(($F$105:$F$113&amp;"x")=(F105&amp;"x")),0))&gt;1,NOT(ISBLANK(F105)))</formula>
    </cfRule>
  </conditionalFormatting>
  <conditionalFormatting sqref="G13:G16">
    <cfRule type="expression" dxfId="0" priority="43">
      <formula>AND(SUMPRODUCT(IFERROR(1*(($G$13:$G$16&amp;"x")=(G13&amp;"x")),0))&gt;1,NOT(ISBLANK(G13)))</formula>
    </cfRule>
  </conditionalFormatting>
  <conditionalFormatting sqref="G17:G24">
    <cfRule type="expression" dxfId="0" priority="41">
      <formula>AND(SUMPRODUCT(IFERROR(1*(($G$17:$G$24&amp;"x")=(G17&amp;"x")),0))&gt;1,NOT(ISBLANK(G17)))</formula>
    </cfRule>
  </conditionalFormatting>
  <conditionalFormatting sqref="G32:G35">
    <cfRule type="expression" dxfId="0" priority="35">
      <formula>AND(SUMPRODUCT(IFERROR(1*(($G$32:$G$35&amp;"x")=(G32&amp;"x")),0))&gt;1,NOT(ISBLANK(G32)))</formula>
    </cfRule>
  </conditionalFormatting>
  <conditionalFormatting sqref="G36:G40">
    <cfRule type="expression" dxfId="0" priority="32">
      <formula>AND(SUMPRODUCT(IFERROR(1*(($G$36:$G$40&amp;"x")=(G36&amp;"x")),0))&gt;1,NOT(ISBLANK(G36)))</formula>
    </cfRule>
  </conditionalFormatting>
  <conditionalFormatting sqref="G41:G52">
    <cfRule type="expression" dxfId="0" priority="30">
      <formula>AND(SUMPRODUCT(IFERROR(1*(($G$41:$G$52&amp;"x")=(G41&amp;"x")),0))&gt;1,NOT(ISBLANK(G41)))</formula>
    </cfRule>
  </conditionalFormatting>
  <conditionalFormatting sqref="G54:G62">
    <cfRule type="expression" dxfId="0" priority="26">
      <formula>AND(SUMPRODUCT(IFERROR(1*(($G$54:$G$62&amp;"x")=(G54&amp;"x")),0))&gt;1,NOT(ISBLANK(G54)))</formula>
    </cfRule>
  </conditionalFormatting>
  <conditionalFormatting sqref="G63:G72">
    <cfRule type="expression" dxfId="0" priority="23">
      <formula>AND(SUMPRODUCT(IFERROR(1*(($G$63:$G$72&amp;"x")=(G63&amp;"x")),0))&gt;1,NOT(ISBLANK(G63)))</formula>
    </cfRule>
  </conditionalFormatting>
  <conditionalFormatting sqref="G81:G83">
    <cfRule type="expression" dxfId="0" priority="17">
      <formula>AND(SUMPRODUCT(IFERROR(1*(($G$81:$G$83&amp;"x")=(G81&amp;"x")),0))&gt;1,NOT(ISBLANK(G81)))</formula>
    </cfRule>
  </conditionalFormatting>
  <conditionalFormatting sqref="G84:G92">
    <cfRule type="expression" dxfId="0" priority="14">
      <formula>AND(SUMPRODUCT(IFERROR(1*(($G$84:$G$92&amp;"x")=(G84&amp;"x")),0))&gt;1,NOT(ISBLANK(G84)))</formula>
    </cfRule>
  </conditionalFormatting>
  <conditionalFormatting sqref="G93:G103">
    <cfRule type="expression" dxfId="0" priority="10">
      <formula>AND(SUMPRODUCT(IFERROR(1*(($G$93:$G$103&amp;"x")=(G93&amp;"x")),0))&gt;1,NOT(ISBLANK(G93)))</formula>
    </cfRule>
  </conditionalFormatting>
  <conditionalFormatting sqref="G105:G113">
    <cfRule type="expression" dxfId="0" priority="8">
      <formula>AND(SUMPRODUCT(IFERROR(1*(($G$105:$G$113&amp;"x")=(G105&amp;"x")),0))&gt;1,NOT(ISBLANK(G105)))</formula>
    </cfRule>
  </conditionalFormatting>
  <conditionalFormatting sqref="F8:F10 F11">
    <cfRule type="expression" dxfId="0" priority="46">
      <formula>AND(SUMPRODUCT(IFERROR(1*(($F$8:$F$10&amp;"x")=(F8&amp;"x")),0))+SUMPRODUCT(IFERROR(1*(($F$11&amp;"x")=(F8&amp;"x")),0))&gt;1,NOT(ISBLANK(F8)))</formula>
    </cfRule>
  </conditionalFormatting>
  <conditionalFormatting sqref="G8:G10 G11">
    <cfRule type="expression" dxfId="0" priority="47">
      <formula>AND(SUMPRODUCT(IFERROR(1*(($G$8:$G$10&amp;"x")=(G8&amp;"x")),0))+SUMPRODUCT(IFERROR(1*(($G$11&amp;"x")=(G8&amp;"x")),0))&gt;1,NOT(ISBLANK(G8)))</formula>
    </cfRule>
  </conditionalFormatting>
  <conditionalFormatting sqref="F25 F26 F27 F28:F29 F30 F31">
    <cfRule type="expression" dxfId="0" priority="37">
      <formula>AND(SUMPRODUCT(IFERROR(1*(($F$25&amp;"x")=(F25&amp;"x")),0))+SUMPRODUCT(IFERROR(1*(($F$26&amp;"x")=(F25&amp;"x")),0))+SUMPRODUCT(IFERROR(1*(($F$27&amp;"x")=(F25&amp;"x")),0))+SUMPRODUCT(IFERROR(1*(($F$28:$F$29&amp;"x")=(F25&amp;"x")),0))+SUMPRODUCT(IFERROR(1*(($F$30&amp;"x")=(F25&amp;"x")),0))+SUMPRODUCT(IFERROR(1*(($F$31&amp;"x")=(F25&amp;"x")),0))&gt;1,NOT(ISBLANK(F25)))</formula>
    </cfRule>
  </conditionalFormatting>
  <conditionalFormatting sqref="G25 G26 G27 G28:G29 G30 G31">
    <cfRule type="expression" dxfId="0" priority="38">
      <formula>AND(SUMPRODUCT(IFERROR(1*(($G$25&amp;"x")=(G25&amp;"x")),0))+SUMPRODUCT(IFERROR(1*(($G$26&amp;"x")=(G25&amp;"x")),0))+SUMPRODUCT(IFERROR(1*(($G$27&amp;"x")=(G25&amp;"x")),0))+SUMPRODUCT(IFERROR(1*(($G$28:$G$29&amp;"x")=(G25&amp;"x")),0))+SUMPRODUCT(IFERROR(1*(($G$30&amp;"x")=(G25&amp;"x")),0))+SUMPRODUCT(IFERROR(1*(($G$31&amp;"x")=(G25&amp;"x")),0))&gt;1,NOT(ISBLANK(G25)))</formula>
    </cfRule>
  </conditionalFormatting>
  <conditionalFormatting sqref="F73 F74:F80">
    <cfRule type="expression" dxfId="0" priority="19">
      <formula>AND(SUMPRODUCT(IFERROR(1*(($F$73&amp;"x")=(F73&amp;"x")),0))+SUMPRODUCT(IFERROR(1*(($F$74:$F$80&amp;"x")=(F73&amp;"x")),0))&gt;1,NOT(ISBLANK(F73)))</formula>
    </cfRule>
  </conditionalFormatting>
  <conditionalFormatting sqref="G73 G74:G80">
    <cfRule type="expression" dxfId="0" priority="20">
      <formula>AND(SUMPRODUCT(IFERROR(1*(($G$73&amp;"x")=(G73&amp;"x")),0))+SUMPRODUCT(IFERROR(1*(($G$74:$G$80&amp;"x")=(G73&amp;"x")),0))&gt;1,NOT(ISBLANK(G73)))</formula>
    </cfRule>
  </conditionalFormatting>
  <conditionalFormatting sqref="F114:F118 F119">
    <cfRule type="expression" dxfId="0" priority="4">
      <formula>AND(SUMPRODUCT(IFERROR(1*(($F$114:$F$118&amp;"x")=(F114&amp;"x")),0))+SUMPRODUCT(IFERROR(1*(($F$119&amp;"x")=(F114&amp;"x")),0))&gt;1,NOT(ISBLANK(F114)))</formula>
    </cfRule>
  </conditionalFormatting>
  <conditionalFormatting sqref="G114:G118 G119">
    <cfRule type="expression" dxfId="0" priority="3">
      <formula>AND(SUMPRODUCT(IFERROR(1*(($G$114:$G$118&amp;"x")=(G114&amp;"x")),0))+SUMPRODUCT(IFERROR(1*(($G$119&amp;"x")=(G114&amp;"x")),0))&gt;1,NOT(ISBLANK(G114)))</formula>
    </cfRule>
  </conditionalFormatting>
  <printOptions horizontalCentered="1"/>
  <pageMargins left="0.0784722222222222" right="0.0784722222222222" top="0.196527777777778" bottom="0.196527777777778" header="0.314583333333333" footer="0.314583333333333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1E81A25BD6BD43C3AAB2ABA5FCDD6335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true</vt:bool>
  </property>
</Properties>
</file>